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2E8FA102-1A61-4096-A77C-E0C697D48B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'FS184'!$A$1:$AA$59</definedName>
    <definedName name="_xlnm.Print_Area" localSheetId="1">'GT421'!$A$1:$AA$59</definedName>
    <definedName name="_xlnm.Print_Area" localSheetId="2">'GT481'!$A$1:$AA$59</definedName>
    <definedName name="_xlnm.Print_Area" localSheetId="3">'KZN225'!$A$1:$AA$59</definedName>
    <definedName name="_xlnm.Print_Area" localSheetId="4">'KZN252'!$A$1:$AA$59</definedName>
    <definedName name="_xlnm.Print_Area" localSheetId="5">'KZN282'!$A$1:$AA$59</definedName>
    <definedName name="_xlnm.Print_Area" localSheetId="6">'LIM354'!$A$1:$AA$59</definedName>
    <definedName name="_xlnm.Print_Area" localSheetId="7">'MP307'!$A$1:$AA$59</definedName>
    <definedName name="_xlnm.Print_Area" localSheetId="8">'MP312'!$A$1:$AA$59</definedName>
    <definedName name="_xlnm.Print_Area" localSheetId="9">'MP313'!$A$1:$AA$59</definedName>
    <definedName name="_xlnm.Print_Area" localSheetId="10">'MP326'!$A$1:$AA$59</definedName>
    <definedName name="_xlnm.Print_Area" localSheetId="11">'NC091'!$A$1:$AA$59</definedName>
    <definedName name="_xlnm.Print_Area" localSheetId="12">'NW372'!$A$1:$AA$59</definedName>
    <definedName name="_xlnm.Print_Area" localSheetId="13">'NW373'!$A$1:$AA$59</definedName>
    <definedName name="_xlnm.Print_Area" localSheetId="14">'NW403'!$A$1:$AA$59</definedName>
    <definedName name="_xlnm.Print_Area" localSheetId="15">'NW405'!$A$1:$AA$59</definedName>
    <definedName name="_xlnm.Print_Area" localSheetId="19">Summary!$A$1:$AA$59</definedName>
    <definedName name="_xlnm.Print_Area" localSheetId="16">'WC023'!$A$1:$AA$59</definedName>
    <definedName name="_xlnm.Print_Area" localSheetId="17">'WC024'!$A$1:$AA$59</definedName>
    <definedName name="_xlnm.Print_Area" localSheetId="18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59" i="3"/>
  <c r="O48" i="3"/>
  <c r="O51" i="3" s="1"/>
  <c r="O53" i="3" s="1"/>
  <c r="O56" i="3" s="1"/>
  <c r="O59" i="3" s="1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4"/>
  <c r="D53" i="4"/>
  <c r="D56" i="4" s="1"/>
  <c r="D59" i="4" s="1"/>
  <c r="M51" i="4"/>
  <c r="M53" i="4" s="1"/>
  <c r="M56" i="4" s="1"/>
  <c r="M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AA53" i="5"/>
  <c r="AA56" i="5" s="1"/>
  <c r="AA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3" i="6"/>
  <c r="J56" i="6" s="1"/>
  <c r="J59" i="6" s="1"/>
  <c r="P48" i="6"/>
  <c r="P51" i="6" s="1"/>
  <c r="P53" i="6" s="1"/>
  <c r="P56" i="6" s="1"/>
  <c r="P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C48" i="6" s="1"/>
  <c r="C51" i="6" s="1"/>
  <c r="C53" i="6" s="1"/>
  <c r="C56" i="6" s="1"/>
  <c r="C59" i="6" s="1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C32" i="6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51" i="8"/>
  <c r="I53" i="8" s="1"/>
  <c r="I56" i="8" s="1"/>
  <c r="I59" i="8" s="1"/>
  <c r="S48" i="8"/>
  <c r="S51" i="8" s="1"/>
  <c r="S53" i="8" s="1"/>
  <c r="S56" i="8" s="1"/>
  <c r="S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X32" i="8"/>
  <c r="X48" i="8" s="1"/>
  <c r="X51" i="8" s="1"/>
  <c r="X53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O48" i="9"/>
  <c r="O51" i="9" s="1"/>
  <c r="O53" i="9" s="1"/>
  <c r="O56" i="9" s="1"/>
  <c r="O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L48" i="10"/>
  <c r="L51" i="10" s="1"/>
  <c r="L53" i="10" s="1"/>
  <c r="L56" i="10" s="1"/>
  <c r="L59" i="10" s="1"/>
  <c r="AA47" i="10"/>
  <c r="Y47" i="10"/>
  <c r="X47" i="10"/>
  <c r="Z47" i="10" s="1"/>
  <c r="W47" i="10"/>
  <c r="V47" i="10"/>
  <c r="U47" i="10"/>
  <c r="U48" i="10" s="1"/>
  <c r="U51" i="10" s="1"/>
  <c r="U53" i="10" s="1"/>
  <c r="U56" i="10" s="1"/>
  <c r="U59" i="10" s="1"/>
  <c r="T47" i="10"/>
  <c r="S47" i="10"/>
  <c r="R47" i="10"/>
  <c r="Q47" i="10"/>
  <c r="P47" i="10"/>
  <c r="O47" i="10"/>
  <c r="N47" i="10"/>
  <c r="M47" i="10"/>
  <c r="M48" i="10" s="1"/>
  <c r="M51" i="10" s="1"/>
  <c r="M53" i="10" s="1"/>
  <c r="M56" i="10" s="1"/>
  <c r="M59" i="10" s="1"/>
  <c r="L47" i="10"/>
  <c r="K47" i="10"/>
  <c r="J47" i="10"/>
  <c r="I47" i="10"/>
  <c r="H47" i="10"/>
  <c r="G47" i="10"/>
  <c r="F47" i="10"/>
  <c r="E47" i="10"/>
  <c r="E48" i="10" s="1"/>
  <c r="E51" i="10" s="1"/>
  <c r="E53" i="10" s="1"/>
  <c r="E56" i="10" s="1"/>
  <c r="E59" i="10" s="1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O56" i="12"/>
  <c r="O59" i="12" s="1"/>
  <c r="R48" i="12"/>
  <c r="R51" i="12" s="1"/>
  <c r="R53" i="12" s="1"/>
  <c r="R56" i="12" s="1"/>
  <c r="R59" i="12" s="1"/>
  <c r="J48" i="12"/>
  <c r="J51" i="12" s="1"/>
  <c r="J53" i="12" s="1"/>
  <c r="J56" i="12" s="1"/>
  <c r="J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X51" i="12" s="1"/>
  <c r="X53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R48" i="13"/>
  <c r="R51" i="13" s="1"/>
  <c r="R53" i="13" s="1"/>
  <c r="R56" i="13" s="1"/>
  <c r="R59" i="13" s="1"/>
  <c r="J48" i="13"/>
  <c r="J51" i="13" s="1"/>
  <c r="J53" i="13" s="1"/>
  <c r="J56" i="13" s="1"/>
  <c r="J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AA47" i="14"/>
  <c r="AA48" i="14" s="1"/>
  <c r="AA51" i="14" s="1"/>
  <c r="AA53" i="14" s="1"/>
  <c r="AA56" i="14" s="1"/>
  <c r="AA59" i="14" s="1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M48" i="15" s="1"/>
  <c r="M51" i="15" s="1"/>
  <c r="M53" i="15" s="1"/>
  <c r="M56" i="15" s="1"/>
  <c r="M59" i="15" s="1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Q51" i="17"/>
  <c r="Q53" i="17" s="1"/>
  <c r="Q56" i="17" s="1"/>
  <c r="Q59" i="17" s="1"/>
  <c r="S48" i="17"/>
  <c r="S51" i="17" s="1"/>
  <c r="S53" i="17" s="1"/>
  <c r="S56" i="17" s="1"/>
  <c r="S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S51" i="18"/>
  <c r="S53" i="18" s="1"/>
  <c r="S56" i="18" s="1"/>
  <c r="S59" i="18" s="1"/>
  <c r="C51" i="18"/>
  <c r="C53" i="18" s="1"/>
  <c r="C56" i="18" s="1"/>
  <c r="C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P56" i="19"/>
  <c r="P59" i="19" s="1"/>
  <c r="R51" i="19"/>
  <c r="R53" i="19" s="1"/>
  <c r="R56" i="19" s="1"/>
  <c r="R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O48" i="19" s="1"/>
  <c r="O51" i="19" s="1"/>
  <c r="O53" i="19" s="1"/>
  <c r="O56" i="19" s="1"/>
  <c r="O59" i="19" s="1"/>
  <c r="N47" i="19"/>
  <c r="M47" i="19"/>
  <c r="L47" i="19"/>
  <c r="K47" i="19"/>
  <c r="J47" i="19"/>
  <c r="I47" i="19"/>
  <c r="H47" i="19"/>
  <c r="G47" i="19"/>
  <c r="G48" i="19" s="1"/>
  <c r="G51" i="19" s="1"/>
  <c r="G53" i="19" s="1"/>
  <c r="G56" i="19" s="1"/>
  <c r="G59" i="19" s="1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G56" i="20"/>
  <c r="G59" i="20" s="1"/>
  <c r="J48" i="20"/>
  <c r="J51" i="20" s="1"/>
  <c r="J53" i="20" s="1"/>
  <c r="J56" i="20" s="1"/>
  <c r="J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X48" i="20" s="1"/>
  <c r="X51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Y48" i="1"/>
  <c r="Y51" i="1" s="1"/>
  <c r="Y53" i="1" s="1"/>
  <c r="Y56" i="1" s="1"/>
  <c r="Y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4" l="1"/>
  <c r="G51" i="4" s="1"/>
  <c r="G53" i="4" s="1"/>
  <c r="G56" i="4" s="1"/>
  <c r="G59" i="4" s="1"/>
  <c r="W48" i="4"/>
  <c r="W51" i="4" s="1"/>
  <c r="W53" i="4" s="1"/>
  <c r="W56" i="4" s="1"/>
  <c r="W59" i="4" s="1"/>
  <c r="AA48" i="20"/>
  <c r="AA51" i="20" s="1"/>
  <c r="AA53" i="20" s="1"/>
  <c r="AA56" i="20" s="1"/>
  <c r="AA59" i="20" s="1"/>
  <c r="Z47" i="19"/>
  <c r="I48" i="14"/>
  <c r="I51" i="14" s="1"/>
  <c r="I53" i="14" s="1"/>
  <c r="I56" i="14" s="1"/>
  <c r="I59" i="14" s="1"/>
  <c r="Z47" i="14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E48" i="6"/>
  <c r="E51" i="6" s="1"/>
  <c r="E53" i="6" s="1"/>
  <c r="E56" i="6" s="1"/>
  <c r="E59" i="6" s="1"/>
  <c r="U48" i="6"/>
  <c r="U51" i="6" s="1"/>
  <c r="U53" i="6" s="1"/>
  <c r="U56" i="6" s="1"/>
  <c r="U59" i="6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47" i="4"/>
  <c r="X48" i="2"/>
  <c r="X51" i="2" s="1"/>
  <c r="V48" i="5"/>
  <c r="V51" i="5" s="1"/>
  <c r="V53" i="5" s="1"/>
  <c r="V56" i="5" s="1"/>
  <c r="V59" i="5" s="1"/>
  <c r="Y48" i="4"/>
  <c r="Y51" i="4" s="1"/>
  <c r="Y53" i="4" s="1"/>
  <c r="Y56" i="4" s="1"/>
  <c r="Y59" i="4" s="1"/>
  <c r="L48" i="3"/>
  <c r="L51" i="3" s="1"/>
  <c r="L53" i="3" s="1"/>
  <c r="L56" i="3" s="1"/>
  <c r="L59" i="3" s="1"/>
  <c r="T48" i="3"/>
  <c r="T51" i="3" s="1"/>
  <c r="T53" i="3" s="1"/>
  <c r="T56" i="3" s="1"/>
  <c r="T59" i="3" s="1"/>
  <c r="D48" i="11"/>
  <c r="D51" i="11" s="1"/>
  <c r="D53" i="11" s="1"/>
  <c r="D56" i="11" s="1"/>
  <c r="D59" i="11" s="1"/>
  <c r="X48" i="10"/>
  <c r="Z51" i="8"/>
  <c r="Z47" i="2"/>
  <c r="H48" i="1"/>
  <c r="H51" i="1" s="1"/>
  <c r="H53" i="1" s="1"/>
  <c r="H56" i="1" s="1"/>
  <c r="H59" i="1" s="1"/>
  <c r="C48" i="12"/>
  <c r="C51" i="12" s="1"/>
  <c r="C53" i="12" s="1"/>
  <c r="C56" i="12" s="1"/>
  <c r="C59" i="12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7"/>
  <c r="X51" i="17" s="1"/>
  <c r="R48" i="14"/>
  <c r="R51" i="14" s="1"/>
  <c r="R53" i="14" s="1"/>
  <c r="R56" i="14" s="1"/>
  <c r="R59" i="14" s="1"/>
  <c r="F48" i="13"/>
  <c r="F51" i="13" s="1"/>
  <c r="F53" i="13" s="1"/>
  <c r="F56" i="13" s="1"/>
  <c r="F59" i="13" s="1"/>
  <c r="P48" i="8"/>
  <c r="P51" i="8" s="1"/>
  <c r="P53" i="8" s="1"/>
  <c r="P56" i="8" s="1"/>
  <c r="P59" i="8" s="1"/>
  <c r="F48" i="5"/>
  <c r="F51" i="5" s="1"/>
  <c r="F53" i="5" s="1"/>
  <c r="F56" i="5" s="1"/>
  <c r="F59" i="5" s="1"/>
  <c r="Z48" i="20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AA48" i="8"/>
  <c r="AA51" i="8" s="1"/>
  <c r="AA53" i="8" s="1"/>
  <c r="AA56" i="8" s="1"/>
  <c r="AA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X48" i="6"/>
  <c r="E48" i="15"/>
  <c r="E51" i="15" s="1"/>
  <c r="E53" i="15" s="1"/>
  <c r="E56" i="15" s="1"/>
  <c r="E59" i="15" s="1"/>
  <c r="H48" i="14"/>
  <c r="H51" i="14" s="1"/>
  <c r="H53" i="14" s="1"/>
  <c r="H56" i="14" s="1"/>
  <c r="H59" i="14" s="1"/>
  <c r="S48" i="20"/>
  <c r="S51" i="20" s="1"/>
  <c r="S53" i="20" s="1"/>
  <c r="S56" i="20" s="1"/>
  <c r="S59" i="20" s="1"/>
  <c r="O48" i="15"/>
  <c r="O51" i="15" s="1"/>
  <c r="O53" i="15" s="1"/>
  <c r="O56" i="15" s="1"/>
  <c r="O59" i="15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C48" i="17"/>
  <c r="C51" i="17" s="1"/>
  <c r="C53" i="17" s="1"/>
  <c r="C56" i="17" s="1"/>
  <c r="C59" i="17" s="1"/>
  <c r="Z47" i="12"/>
  <c r="C48" i="8"/>
  <c r="C51" i="8" s="1"/>
  <c r="C53" i="8" s="1"/>
  <c r="C56" i="8" s="1"/>
  <c r="C59" i="8" s="1"/>
  <c r="Z47" i="6"/>
  <c r="Z47" i="5"/>
  <c r="P48" i="1"/>
  <c r="P51" i="1" s="1"/>
  <c r="P53" i="1" s="1"/>
  <c r="P56" i="1" s="1"/>
  <c r="P59" i="1" s="1"/>
  <c r="X48" i="1"/>
  <c r="Y48" i="20"/>
  <c r="Y51" i="20" s="1"/>
  <c r="Y53" i="20" s="1"/>
  <c r="Y56" i="20" s="1"/>
  <c r="Y59" i="20" s="1"/>
  <c r="W48" i="19"/>
  <c r="W51" i="19" s="1"/>
  <c r="W53" i="19" s="1"/>
  <c r="W56" i="19" s="1"/>
  <c r="W59" i="19" s="1"/>
  <c r="L48" i="13"/>
  <c r="L51" i="13" s="1"/>
  <c r="L53" i="13" s="1"/>
  <c r="L56" i="13" s="1"/>
  <c r="L59" i="13" s="1"/>
  <c r="C48" i="20"/>
  <c r="C51" i="20" s="1"/>
  <c r="C53" i="20" s="1"/>
  <c r="C56" i="20" s="1"/>
  <c r="C59" i="20" s="1"/>
  <c r="D48" i="3"/>
  <c r="D51" i="3" s="1"/>
  <c r="D53" i="3" s="1"/>
  <c r="D56" i="3" s="1"/>
  <c r="D59" i="3" s="1"/>
  <c r="Y53" i="8"/>
  <c r="Y56" i="8" s="1"/>
  <c r="Y59" i="8" s="1"/>
  <c r="R48" i="16"/>
  <c r="R51" i="16" s="1"/>
  <c r="R53" i="16" s="1"/>
  <c r="R56" i="16" s="1"/>
  <c r="R59" i="16" s="1"/>
  <c r="U48" i="15"/>
  <c r="U51" i="15" s="1"/>
  <c r="U53" i="15" s="1"/>
  <c r="U56" i="15" s="1"/>
  <c r="U59" i="15" s="1"/>
  <c r="T48" i="13"/>
  <c r="T51" i="13" s="1"/>
  <c r="T53" i="13" s="1"/>
  <c r="T56" i="13" s="1"/>
  <c r="T59" i="13" s="1"/>
  <c r="K48" i="20"/>
  <c r="K51" i="20" s="1"/>
  <c r="K53" i="20" s="1"/>
  <c r="K56" i="20" s="1"/>
  <c r="K59" i="20" s="1"/>
  <c r="D48" i="16"/>
  <c r="D51" i="16" s="1"/>
  <c r="D53" i="16" s="1"/>
  <c r="D56" i="16" s="1"/>
  <c r="D59" i="16" s="1"/>
  <c r="M48" i="12"/>
  <c r="M51" i="12" s="1"/>
  <c r="M53" i="12" s="1"/>
  <c r="M56" i="12" s="1"/>
  <c r="M59" i="12" s="1"/>
  <c r="Z51" i="20"/>
  <c r="Z47" i="20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47" i="11"/>
  <c r="J48" i="9"/>
  <c r="J51" i="9" s="1"/>
  <c r="J53" i="9" s="1"/>
  <c r="J56" i="9" s="1"/>
  <c r="J59" i="9" s="1"/>
  <c r="R48" i="9"/>
  <c r="R51" i="9" s="1"/>
  <c r="R53" i="9" s="1"/>
  <c r="R56" i="9" s="1"/>
  <c r="R59" i="9" s="1"/>
  <c r="K48" i="6"/>
  <c r="K51" i="6" s="1"/>
  <c r="K53" i="6" s="1"/>
  <c r="K56" i="6" s="1"/>
  <c r="K59" i="6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19"/>
  <c r="X51" i="19"/>
  <c r="F48" i="8"/>
  <c r="F51" i="8" s="1"/>
  <c r="F53" i="8" s="1"/>
  <c r="F56" i="8" s="1"/>
  <c r="F59" i="8" s="1"/>
  <c r="AA48" i="1"/>
  <c r="AA51" i="1" s="1"/>
  <c r="AA53" i="1" s="1"/>
  <c r="AA56" i="1" s="1"/>
  <c r="AA59" i="1" s="1"/>
  <c r="X53" i="20"/>
  <c r="Z53" i="12"/>
  <c r="X56" i="12"/>
  <c r="Z48" i="16"/>
  <c r="X51" i="16"/>
  <c r="Z48" i="15"/>
  <c r="X51" i="15"/>
  <c r="Z32" i="18"/>
  <c r="X48" i="18"/>
  <c r="Z48" i="17"/>
  <c r="Z32" i="19"/>
  <c r="X56" i="8"/>
  <c r="Z32" i="20"/>
  <c r="Z32" i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14"/>
  <c r="X48" i="13"/>
  <c r="Z32" i="13"/>
  <c r="Z51" i="12"/>
  <c r="Z48" i="11"/>
  <c r="X51" i="11"/>
  <c r="Z48" i="12"/>
  <c r="Z32" i="15"/>
  <c r="X48" i="9"/>
  <c r="Z32" i="9"/>
  <c r="Z32" i="16"/>
  <c r="Z32" i="17"/>
  <c r="Z48" i="10"/>
  <c r="X48" i="5"/>
  <c r="Z32" i="5"/>
  <c r="X48" i="4"/>
  <c r="Z32" i="4"/>
  <c r="Z32" i="11"/>
  <c r="X51" i="10"/>
  <c r="Z32" i="12"/>
  <c r="Z48" i="8"/>
  <c r="Z48" i="6"/>
  <c r="X51" i="6"/>
  <c r="Z48" i="7"/>
  <c r="X51" i="7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32" i="7"/>
  <c r="Z51" i="2"/>
  <c r="X53" i="2"/>
  <c r="Z32" i="8"/>
  <c r="X48" i="3"/>
  <c r="Z48" i="2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Z48" i="1" l="1"/>
  <c r="X51" i="1"/>
  <c r="X53" i="17"/>
  <c r="Z51" i="17"/>
  <c r="Z53" i="8"/>
  <c r="X56" i="20"/>
  <c r="Z53" i="20"/>
  <c r="Z51" i="15"/>
  <c r="X53" i="15"/>
  <c r="X53" i="19"/>
  <c r="Z51" i="19"/>
  <c r="Z51" i="6"/>
  <c r="X53" i="6"/>
  <c r="Z48" i="3"/>
  <c r="X51" i="3"/>
  <c r="Z51" i="10"/>
  <c r="X53" i="10"/>
  <c r="X53" i="16"/>
  <c r="Z51" i="16"/>
  <c r="Z48" i="13"/>
  <c r="X51" i="13"/>
  <c r="X53" i="7"/>
  <c r="Z51" i="7"/>
  <c r="X51" i="9"/>
  <c r="Z48" i="9"/>
  <c r="Z48" i="14"/>
  <c r="X51" i="14"/>
  <c r="Z56" i="12"/>
  <c r="X59" i="12"/>
  <c r="Z59" i="12" s="1"/>
  <c r="Z48" i="18"/>
  <c r="X51" i="18"/>
  <c r="Z48" i="5"/>
  <c r="X51" i="5"/>
  <c r="X53" i="11"/>
  <c r="Z51" i="11"/>
  <c r="X59" i="8"/>
  <c r="Z59" i="8" s="1"/>
  <c r="Z56" i="8"/>
  <c r="Z53" i="2"/>
  <c r="X56" i="2"/>
  <c r="Z48" i="4"/>
  <c r="X51" i="4"/>
  <c r="Z53" i="17" l="1"/>
  <c r="X56" i="17"/>
  <c r="Z51" i="1"/>
  <c r="X53" i="1"/>
  <c r="X53" i="14"/>
  <c r="Z51" i="14"/>
  <c r="Z51" i="5"/>
  <c r="X53" i="5"/>
  <c r="X56" i="16"/>
  <c r="Z53" i="16"/>
  <c r="Z56" i="2"/>
  <c r="X59" i="2"/>
  <c r="Z59" i="2" s="1"/>
  <c r="Z51" i="13"/>
  <c r="X53" i="13"/>
  <c r="X56" i="11"/>
  <c r="Z53" i="11"/>
  <c r="Z53" i="19"/>
  <c r="X56" i="19"/>
  <c r="Z51" i="4"/>
  <c r="X53" i="4"/>
  <c r="Z53" i="10"/>
  <c r="X56" i="10"/>
  <c r="Z51" i="9"/>
  <c r="X53" i="9"/>
  <c r="Z51" i="18"/>
  <c r="X53" i="18"/>
  <c r="Z51" i="3"/>
  <c r="X53" i="3"/>
  <c r="X56" i="15"/>
  <c r="Z53" i="15"/>
  <c r="X56" i="7"/>
  <c r="Z53" i="7"/>
  <c r="X56" i="6"/>
  <c r="Z53" i="6"/>
  <c r="Z56" i="20"/>
  <c r="X59" i="20"/>
  <c r="Z59" i="20" s="1"/>
  <c r="Z53" i="1" l="1"/>
  <c r="X56" i="1"/>
  <c r="Z56" i="17"/>
  <c r="X59" i="17"/>
  <c r="Z59" i="17" s="1"/>
  <c r="X59" i="19"/>
  <c r="Z59" i="19" s="1"/>
  <c r="Z56" i="19"/>
  <c r="X56" i="9"/>
  <c r="Z53" i="9"/>
  <c r="Z56" i="7"/>
  <c r="X59" i="7"/>
  <c r="Z59" i="7" s="1"/>
  <c r="Z56" i="11"/>
  <c r="X59" i="11"/>
  <c r="Z59" i="11" s="1"/>
  <c r="Z56" i="10"/>
  <c r="X59" i="10"/>
  <c r="Z59" i="10" s="1"/>
  <c r="Z53" i="5"/>
  <c r="X56" i="5"/>
  <c r="Z53" i="4"/>
  <c r="X56" i="4"/>
  <c r="Z53" i="13"/>
  <c r="X56" i="13"/>
  <c r="X56" i="18"/>
  <c r="Z53" i="18"/>
  <c r="Z56" i="6"/>
  <c r="X59" i="6"/>
  <c r="Z59" i="6" s="1"/>
  <c r="Z56" i="16"/>
  <c r="X59" i="16"/>
  <c r="Z59" i="16" s="1"/>
  <c r="Z56" i="15"/>
  <c r="X59" i="15"/>
  <c r="Z59" i="15" s="1"/>
  <c r="Z53" i="3"/>
  <c r="X56" i="3"/>
  <c r="X56" i="14"/>
  <c r="Z53" i="14"/>
  <c r="X59" i="1" l="1"/>
  <c r="Z59" i="1" s="1"/>
  <c r="Z56" i="1"/>
  <c r="Z56" i="13"/>
  <c r="X59" i="13"/>
  <c r="Z59" i="13" s="1"/>
  <c r="Z56" i="4"/>
  <c r="X59" i="4"/>
  <c r="Z59" i="4" s="1"/>
  <c r="X59" i="5"/>
  <c r="Z59" i="5" s="1"/>
  <c r="Z56" i="5"/>
  <c r="Z56" i="14"/>
  <c r="X59" i="14"/>
  <c r="Z59" i="14" s="1"/>
  <c r="Z56" i="9"/>
  <c r="X59" i="9"/>
  <c r="Z59" i="9" s="1"/>
  <c r="Z56" i="3"/>
  <c r="X59" i="3"/>
  <c r="Z59" i="3" s="1"/>
  <c r="X59" i="18"/>
  <c r="Z59" i="18" s="1"/>
  <c r="Z56" i="18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<sst xmlns="http://schemas.openxmlformats.org/spreadsheetml/2006/main" count="2900" uniqueCount="105">
  <si>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</si>
  <si>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</si>
  <si>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</si>
  <si>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</si>
  <si>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</si>
  <si>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</si>
  <si>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</si>
  <si>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</si>
  <si>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</si>
  <si>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</si>
  <si>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</si>
  <si>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</si>
  <si>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</si>
  <si>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</si>
  <si>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</si>
  <si>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</si>
  <si>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</si>
  <si>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</si>
  <si>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</si>
  <si>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</si>
  <si>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</si>
  <si>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</si>
  <si>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</si>
  <si>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</si>
  <si>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</si>
  <si>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</si>
  <si>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</si>
  <si>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</si>
  <si>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</si>
  <si>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</si>
  <si>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</si>
  <si>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</si>
  <si>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</si>
  <si>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</si>
  <si>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</si>
  <si>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</si>
  <si>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</si>
  <si>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</si>
  <si>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</si>
  <si>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</si>
  <si>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</si>
  <si>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</si>
  <si>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</si>
  <si>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</si>
  <si>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</si>
  <si>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</si>
  <si>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</si>
  <si>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</si>
  <si>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</si>
  <si>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</si>
  <si>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</si>
  <si>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</si>
  <si>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</si>
  <si>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</si>
  <si>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</si>
  <si>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</si>
  <si>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</si>
  <si>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</si>
  <si>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</si>
  <si>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</si>
  <si>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</si>
  <si>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</si>
  <si>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</si>
  <si>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</si>
  <si>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</si>
  <si>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</si>
  <si>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</si>
  <si>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</si>
  <si>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</si>
  <si>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</si>
  <si>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</si>
  <si>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</si>
  <si>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</si>
  <si>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</si>
  <si>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</si>
  <si>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</si>
  <si>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</si>
  <si>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</si>
  <si>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</si>
  <si>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</si>
  <si>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</si>
  <si>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</si>
  <si>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</si>
  <si>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</si>
  <si>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</si>
  <si>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water management                             ) for 2nd Quarter ended 31 December 2024 (Figures Finalised as at 2025/01/29)</t>
  </si>
  <si>
    <t>Gauteng: Mogale City (GT481) - Table C4 Quarterly Budgeted Financial Performance ( Waste water management                             ) for 2nd Quarter ended 31 December 2024 (Figures Finalised as at 2025/01/29)</t>
  </si>
  <si>
    <t>Kwazulu-Natal: Msunduzi (KZN225) - Table C4 Quarterly Budgeted Financial Performance ( Waste water management                             ) for 2nd Quarter ended 31 December 2024 (Figures Finalised as at 2025/01/29)</t>
  </si>
  <si>
    <t>Kwazulu-Natal: Newcastle (KZN252) - Table C4 Quarterly Budgeted Financial Performance ( Waste water management                             ) for 2nd Quarter ended 31 December 2024 (Figures Finalised as at 2025/01/29)</t>
  </si>
  <si>
    <t>Kwazulu-Natal: uMhlathuze (KZN282) - Table C4 Quarterly Budgeted Financial Performance ( Waste water management                             ) for 2nd Quarter ended 31 December 2024 (Figures Finalised as at 2025/01/29)</t>
  </si>
  <si>
    <t>Limpopo: Polokwane (LIM354) - Table C4 Quarterly Budgeted Financial Performance ( Waste water management                             ) for 2nd Quarter ended 31 December 2024 (Figures Finalised as at 2025/01/29)</t>
  </si>
  <si>
    <t>Mpumalanga: Govan Mbeki (MP307) - Table C4 Quarterly Budgeted Financial Performance ( Waste water management                             ) for 2nd Quarter ended 31 December 2024 (Figures Finalised as at 2025/01/29)</t>
  </si>
  <si>
    <t>Mpumalanga: Emalahleni (MP) (MP312) - Table C4 Quarterly Budgeted Financial Performance ( Waste water management                             ) for 2nd Quarter ended 31 December 2024 (Figures Finalised as at 2025/01/29)</t>
  </si>
  <si>
    <t>Mpumalanga: Steve Tshwete (MP313) - Table C4 Quarterly Budgeted Financial Performance ( Waste water management                             ) for 2nd Quarter ended 31 December 2024 (Figures Finalised as at 2025/01/29)</t>
  </si>
  <si>
    <t>Mpumalanga: City of Mbombela (MP326) - Table C4 Quarterly Budgeted Financial Performance ( Waste water management                             ) for 2nd Quarter ended 31 December 2024 (Figures Finalised as at 2025/01/29)</t>
  </si>
  <si>
    <t>Northern Cape: Sol Plaatje (NC091) - Table C4 Quarterly Budgeted Financial Performance ( Waste water management                             ) for 2nd Quarter ended 31 December 2024 (Figures Finalised as at 2025/01/29)</t>
  </si>
  <si>
    <t>North West: Madibeng (NW372) - Table C4 Quarterly Budgeted Financial Performance ( Waste water management                             ) for 2nd Quarter ended 31 December 2024 (Figures Finalised as at 2025/01/29)</t>
  </si>
  <si>
    <t>North West: Rustenburg (NW373) - Table C4 Quarterly Budgeted Financial Performance ( Waste water management                             ) for 2nd Quarter ended 31 December 2024 (Figures Finalised as at 2025/01/29)</t>
  </si>
  <si>
    <t>North West: City of Matlosana (NW403) - Table C4 Quarterly Budgeted Financial Performance ( Waste water management                             ) for 2nd Quarter ended 31 December 2024 (Figures Finalised as at 2025/01/29)</t>
  </si>
  <si>
    <t>North West: J B Marks (NW405) - Table C4 Quarterly Budgeted Financial Performance ( Waste water management                             ) for 2nd Quarter ended 31 December 2024 (Figures Finalised as at 2025/01/29)</t>
  </si>
  <si>
    <t>Western Cape: Drakenstein (WC023) - Table C4 Quarterly Budgeted Financial Performance ( Waste water management                             ) for 2nd Quarter ended 31 December 2024 (Figures Finalised as at 2025/01/29)</t>
  </si>
  <si>
    <t>Western Cape: Stellenbosch (WC024) - Table C4 Quarterly Budgeted Financial Performance ( Waste water management                             ) for 2nd Quarter ended 31 December 2024 (Figures Finalised as at 2025/01/29)</t>
  </si>
  <si>
    <t>Western Cape: George (WC044)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</si>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</sst>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/>
      <c r="P8" s="22"/>
      <c r="Q8" s="22"/>
      <c r="R8" s="22"/>
      <c r="S8" s="22"/>
      <c r="T8" s="22"/>
      <c r="U8" s="22"/>
      <c r="V8" s="22"/>
      <c r="W8" s="22">
        <v>122747814</v>
      </c>
      <c r="X8" s="22">
        <v>118108188</v>
      </c>
      <c r="Y8" s="22">
        <v>4639626</v>
      </c>
      <c r="Z8" s="23">
        <v>3.9282848027437351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/>
      <c r="P13" s="22"/>
      <c r="Q13" s="22"/>
      <c r="R13" s="22"/>
      <c r="S13" s="22"/>
      <c r="T13" s="22"/>
      <c r="U13" s="22"/>
      <c r="V13" s="22"/>
      <c r="W13" s="22">
        <v>56705529</v>
      </c>
      <c r="X13" s="22">
        <v>24349344</v>
      </c>
      <c r="Y13" s="22">
        <v>32356185</v>
      </c>
      <c r="Z13" s="23">
        <v>132.88318978942513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30027325</v>
      </c>
      <c r="L32" s="31">
        <f t="shared" si="0"/>
        <v>29619316</v>
      </c>
      <c r="M32" s="31">
        <f t="shared" si="0"/>
        <v>29661975</v>
      </c>
      <c r="N32" s="31">
        <f t="shared" si="0"/>
        <v>89308616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179453343</v>
      </c>
      <c r="X32" s="31">
        <f t="shared" si="0"/>
        <v>142457532</v>
      </c>
      <c r="Y32" s="31">
        <f t="shared" si="0"/>
        <v>36995811</v>
      </c>
      <c r="Z32" s="32">
        <f>+IF(X32&lt;&gt;0,+(Y32/X32)*100,0)</f>
        <v>25.969712152531184</v>
      </c>
      <c r="AA32" s="29">
        <f>SUM(AA6:AA31)</f>
        <v>284915075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>
        <v>6634291</v>
      </c>
      <c r="L34" s="22">
        <v>6545302</v>
      </c>
      <c r="M34" s="22">
        <v>6332813</v>
      </c>
      <c r="N34" s="22">
        <v>19512406</v>
      </c>
      <c r="O34" s="22"/>
      <c r="P34" s="22"/>
      <c r="Q34" s="22"/>
      <c r="R34" s="22"/>
      <c r="S34" s="22"/>
      <c r="T34" s="22"/>
      <c r="U34" s="22"/>
      <c r="V34" s="22"/>
      <c r="W34" s="22">
        <v>41615415</v>
      </c>
      <c r="X34" s="22">
        <v>37738956</v>
      </c>
      <c r="Y34" s="22">
        <v>3876459</v>
      </c>
      <c r="Z34" s="23">
        <v>10.271770634036617</v>
      </c>
      <c r="AA34" s="20">
        <v>75477568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>
        <v>305031</v>
      </c>
      <c r="L37" s="22"/>
      <c r="M37" s="22">
        <v>1561167</v>
      </c>
      <c r="N37" s="22">
        <v>1866198</v>
      </c>
      <c r="O37" s="22"/>
      <c r="P37" s="22"/>
      <c r="Q37" s="22"/>
      <c r="R37" s="22"/>
      <c r="S37" s="22"/>
      <c r="T37" s="22"/>
      <c r="U37" s="22"/>
      <c r="V37" s="22"/>
      <c r="W37" s="22">
        <v>1949432</v>
      </c>
      <c r="X37" s="22">
        <v>21633012</v>
      </c>
      <c r="Y37" s="22">
        <v>-19683580</v>
      </c>
      <c r="Z37" s="23">
        <v>-90.988624237808409</v>
      </c>
      <c r="AA37" s="20">
        <v>43266000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40573362</v>
      </c>
      <c r="Y38" s="22">
        <v>-40573362</v>
      </c>
      <c r="Z38" s="23">
        <v>-100</v>
      </c>
      <c r="AA38" s="20">
        <v>81146721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31783338</v>
      </c>
      <c r="Y39" s="22">
        <v>-31783338</v>
      </c>
      <c r="Z39" s="23">
        <v>-100</v>
      </c>
      <c r="AA39" s="20">
        <v>63566668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>
        <v>2239463</v>
      </c>
      <c r="L41" s="22">
        <v>320000</v>
      </c>
      <c r="M41" s="22">
        <v>1358989</v>
      </c>
      <c r="N41" s="22">
        <v>3918452</v>
      </c>
      <c r="O41" s="22"/>
      <c r="P41" s="22"/>
      <c r="Q41" s="22"/>
      <c r="R41" s="22"/>
      <c r="S41" s="22"/>
      <c r="T41" s="22"/>
      <c r="U41" s="22"/>
      <c r="V41" s="22"/>
      <c r="W41" s="22">
        <v>5136368</v>
      </c>
      <c r="X41" s="22">
        <v>8082504</v>
      </c>
      <c r="Y41" s="22">
        <v>-2946136</v>
      </c>
      <c r="Z41" s="23">
        <v>-36.450783074156227</v>
      </c>
      <c r="AA41" s="20">
        <v>16165000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>
        <v>416391</v>
      </c>
      <c r="L43" s="22">
        <v>767077</v>
      </c>
      <c r="M43" s="22">
        <v>269633</v>
      </c>
      <c r="N43" s="22">
        <v>1453101</v>
      </c>
      <c r="O43" s="22"/>
      <c r="P43" s="22"/>
      <c r="Q43" s="22"/>
      <c r="R43" s="22"/>
      <c r="S43" s="22"/>
      <c r="T43" s="22"/>
      <c r="U43" s="22"/>
      <c r="V43" s="22"/>
      <c r="W43" s="22">
        <v>1710316</v>
      </c>
      <c r="X43" s="22"/>
      <c r="Y43" s="22">
        <v>1710316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>
        <v>560357</v>
      </c>
      <c r="L44" s="22">
        <v>765222</v>
      </c>
      <c r="M44" s="22">
        <v>8159091</v>
      </c>
      <c r="N44" s="22">
        <v>9484670</v>
      </c>
      <c r="O44" s="22"/>
      <c r="P44" s="22"/>
      <c r="Q44" s="22"/>
      <c r="R44" s="22"/>
      <c r="S44" s="22"/>
      <c r="T44" s="22"/>
      <c r="U44" s="22"/>
      <c r="V44" s="22"/>
      <c r="W44" s="22">
        <v>10734121</v>
      </c>
      <c r="X44" s="22">
        <v>8756346</v>
      </c>
      <c r="Y44" s="22">
        <v>1977775</v>
      </c>
      <c r="Z44" s="23">
        <v>22.586761646924415</v>
      </c>
      <c r="AA44" s="20">
        <v>17512633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10155533</v>
      </c>
      <c r="L47" s="31">
        <f t="shared" si="1"/>
        <v>8397601</v>
      </c>
      <c r="M47" s="31">
        <f t="shared" si="1"/>
        <v>17681693</v>
      </c>
      <c r="N47" s="31">
        <f t="shared" si="1"/>
        <v>36234827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61145652</v>
      </c>
      <c r="X47" s="31">
        <f t="shared" si="1"/>
        <v>148567518</v>
      </c>
      <c r="Y47" s="31">
        <f t="shared" si="1"/>
        <v>-87421866</v>
      </c>
      <c r="Z47" s="32">
        <f>+IF(X47&lt;&gt;0,+(Y47/X47)*100,0)</f>
        <v>-58.843189397564011</v>
      </c>
      <c r="AA47" s="29">
        <f>SUM(AA34:AA46)</f>
        <v>297134590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19871792</v>
      </c>
      <c r="L48" s="41">
        <f t="shared" si="2"/>
        <v>21221715</v>
      </c>
      <c r="M48" s="41">
        <f t="shared" si="2"/>
        <v>11980282</v>
      </c>
      <c r="N48" s="41">
        <f t="shared" si="2"/>
        <v>53073789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118307691</v>
      </c>
      <c r="X48" s="41">
        <f t="shared" si="2"/>
        <v>-6109986</v>
      </c>
      <c r="Y48" s="41">
        <f t="shared" si="2"/>
        <v>124417677</v>
      </c>
      <c r="Z48" s="42">
        <f>+IF(X48&lt;&gt;0,+(Y48/X48)*100,0)</f>
        <v>-2036.3005250748529</v>
      </c>
      <c r="AA48" s="39">
        <f>+AA32-AA47</f>
        <v>-12219515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19871792</v>
      </c>
      <c r="L51" s="50">
        <f t="shared" si="3"/>
        <v>21221715</v>
      </c>
      <c r="M51" s="50">
        <f t="shared" si="3"/>
        <v>11980282</v>
      </c>
      <c r="N51" s="50">
        <f t="shared" si="3"/>
        <v>53073789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118307691</v>
      </c>
      <c r="X51" s="50">
        <f t="shared" si="3"/>
        <v>-6109986</v>
      </c>
      <c r="Y51" s="50">
        <f t="shared" si="3"/>
        <v>124417677</v>
      </c>
      <c r="Z51" s="51">
        <f>+IF(X51&lt;&gt;0,+(Y51/X51)*100,0)</f>
        <v>-2036.3005250748529</v>
      </c>
      <c r="AA51" s="48">
        <f>SUM(AA48:AA50)</f>
        <v>-12219515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19871792</v>
      </c>
      <c r="L53" s="56">
        <f t="shared" si="4"/>
        <v>21221715</v>
      </c>
      <c r="M53" s="56">
        <f t="shared" si="4"/>
        <v>11980282</v>
      </c>
      <c r="N53" s="56">
        <f t="shared" si="4"/>
        <v>53073789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118307691</v>
      </c>
      <c r="X53" s="56">
        <f t="shared" si="4"/>
        <v>-6109986</v>
      </c>
      <c r="Y53" s="56">
        <f t="shared" si="4"/>
        <v>124417677</v>
      </c>
      <c r="Z53" s="57">
        <f>+IF(X53&lt;&gt;0,+(Y53/X53)*100,0)</f>
        <v>-2036.3005250748529</v>
      </c>
      <c r="AA53" s="54">
        <f>+AA51-AA52</f>
        <v>-12219515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19871792</v>
      </c>
      <c r="L56" s="50">
        <f t="shared" si="5"/>
        <v>21221715</v>
      </c>
      <c r="M56" s="50">
        <f t="shared" si="5"/>
        <v>11980282</v>
      </c>
      <c r="N56" s="50">
        <f t="shared" si="5"/>
        <v>53073789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118307691</v>
      </c>
      <c r="X56" s="50">
        <f t="shared" si="5"/>
        <v>-6109986</v>
      </c>
      <c r="Y56" s="50">
        <f t="shared" si="5"/>
        <v>124417677</v>
      </c>
      <c r="Z56" s="51">
        <f>+IF(X56&lt;&gt;0,+(Y56/X56)*100,0)</f>
        <v>-2036.3005250748529</v>
      </c>
      <c r="AA56" s="48">
        <f>SUM(AA53:AA55)</f>
        <v>-12219515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19871792</v>
      </c>
      <c r="L59" s="67">
        <f t="shared" si="6"/>
        <v>21221715</v>
      </c>
      <c r="M59" s="67">
        <f t="shared" si="6"/>
        <v>11980282</v>
      </c>
      <c r="N59" s="67">
        <f t="shared" si="6"/>
        <v>53073789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118307691</v>
      </c>
      <c r="X59" s="67">
        <f t="shared" si="6"/>
        <v>-6109986</v>
      </c>
      <c r="Y59" s="67">
        <f t="shared" si="6"/>
        <v>124417677</v>
      </c>
      <c r="Z59" s="68">
        <f>+IF(X59&lt;&gt;0,+(Y59/X59)*100,0)</f>
        <v>-2036.3005250748529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/>
      <c r="P8" s="22"/>
      <c r="Q8" s="22"/>
      <c r="R8" s="22"/>
      <c r="S8" s="22"/>
      <c r="T8" s="22"/>
      <c r="U8" s="22"/>
      <c r="V8" s="22"/>
      <c r="W8" s="22">
        <v>172356507</v>
      </c>
      <c r="X8" s="22">
        <v>181620594</v>
      </c>
      <c r="Y8" s="22">
        <v>-9264087</v>
      </c>
      <c r="Z8" s="23">
        <v>-5.1007910479579204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/>
      <c r="P10" s="22"/>
      <c r="Q10" s="22"/>
      <c r="R10" s="22"/>
      <c r="S10" s="22"/>
      <c r="T10" s="22"/>
      <c r="U10" s="22"/>
      <c r="V10" s="22"/>
      <c r="W10" s="22">
        <v>16158214</v>
      </c>
      <c r="X10" s="22">
        <v>13789014</v>
      </c>
      <c r="Y10" s="22">
        <v>2369200</v>
      </c>
      <c r="Z10" s="23">
        <v>17.181794144236854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/>
      <c r="P13" s="22"/>
      <c r="Q13" s="22"/>
      <c r="R13" s="22"/>
      <c r="S13" s="22"/>
      <c r="T13" s="22"/>
      <c r="U13" s="22"/>
      <c r="V13" s="22"/>
      <c r="W13" s="22">
        <v>6747982</v>
      </c>
      <c r="X13" s="22">
        <v>6797028</v>
      </c>
      <c r="Y13" s="22">
        <v>-49046</v>
      </c>
      <c r="Z13" s="23">
        <v>-0.72158007882268538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>
        <v>45031</v>
      </c>
      <c r="L19" s="22">
        <v>131877</v>
      </c>
      <c r="M19" s="22">
        <v>724</v>
      </c>
      <c r="N19" s="22">
        <v>177632</v>
      </c>
      <c r="O19" s="22"/>
      <c r="P19" s="22"/>
      <c r="Q19" s="22"/>
      <c r="R19" s="22"/>
      <c r="S19" s="22"/>
      <c r="T19" s="22"/>
      <c r="U19" s="22"/>
      <c r="V19" s="22"/>
      <c r="W19" s="22">
        <v>1939183</v>
      </c>
      <c r="X19" s="22">
        <v>403308</v>
      </c>
      <c r="Y19" s="22">
        <v>1535875</v>
      </c>
      <c r="Z19" s="23">
        <v>380.8193737788489</v>
      </c>
      <c r="AA19" s="20">
        <v>806626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123963882</v>
      </c>
      <c r="Y25" s="22">
        <v>-123963882</v>
      </c>
      <c r="Z25" s="23">
        <v>-100</v>
      </c>
      <c r="AA25" s="20">
        <v>247927765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34134431</v>
      </c>
      <c r="L32" s="31">
        <f t="shared" si="0"/>
        <v>31880639</v>
      </c>
      <c r="M32" s="31">
        <f t="shared" si="0"/>
        <v>32223640</v>
      </c>
      <c r="N32" s="31">
        <f t="shared" si="0"/>
        <v>98238710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197201886</v>
      </c>
      <c r="X32" s="31">
        <f t="shared" si="0"/>
        <v>326573826</v>
      </c>
      <c r="Y32" s="31">
        <f t="shared" si="0"/>
        <v>-129371940</v>
      </c>
      <c r="Z32" s="32">
        <f>+IF(X32&lt;&gt;0,+(Y32/X32)*100,0)</f>
        <v>-39.614913903112367</v>
      </c>
      <c r="AA32" s="29">
        <f>SUM(AA6:AA31)</f>
        <v>653147685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>
        <v>8221673</v>
      </c>
      <c r="L34" s="22">
        <v>8163138</v>
      </c>
      <c r="M34" s="22">
        <v>8262973</v>
      </c>
      <c r="N34" s="22">
        <v>24647784</v>
      </c>
      <c r="O34" s="22"/>
      <c r="P34" s="22"/>
      <c r="Q34" s="22"/>
      <c r="R34" s="22"/>
      <c r="S34" s="22"/>
      <c r="T34" s="22"/>
      <c r="U34" s="22"/>
      <c r="V34" s="22"/>
      <c r="W34" s="22">
        <v>50393792</v>
      </c>
      <c r="X34" s="22">
        <v>58107318</v>
      </c>
      <c r="Y34" s="22">
        <v>-7713526</v>
      </c>
      <c r="Z34" s="23">
        <v>-13.274620590817838</v>
      </c>
      <c r="AA34" s="20">
        <v>116214092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1159092</v>
      </c>
      <c r="Y37" s="22">
        <v>-1159092</v>
      </c>
      <c r="Z37" s="23">
        <v>-100</v>
      </c>
      <c r="AA37" s="20">
        <v>2318182</v>
      </c>
    </row>
    <row r="38" spans="1:27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>
        <v>51791123</v>
      </c>
      <c r="N38" s="22">
        <v>51791123</v>
      </c>
      <c r="O38" s="22"/>
      <c r="P38" s="22"/>
      <c r="Q38" s="22"/>
      <c r="R38" s="22"/>
      <c r="S38" s="22"/>
      <c r="T38" s="22"/>
      <c r="U38" s="22"/>
      <c r="V38" s="22"/>
      <c r="W38" s="22">
        <v>103582246</v>
      </c>
      <c r="X38" s="22">
        <v>41436792</v>
      </c>
      <c r="Y38" s="22">
        <v>62145454</v>
      </c>
      <c r="Z38" s="23">
        <v>149.9765087992333</v>
      </c>
      <c r="AA38" s="20">
        <v>82873583</v>
      </c>
    </row>
    <row r="39" spans="1:27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>
        <v>4000000</v>
      </c>
      <c r="N39" s="22">
        <v>4000000</v>
      </c>
      <c r="O39" s="22"/>
      <c r="P39" s="22"/>
      <c r="Q39" s="22"/>
      <c r="R39" s="22"/>
      <c r="S39" s="22"/>
      <c r="T39" s="22"/>
      <c r="U39" s="22"/>
      <c r="V39" s="22"/>
      <c r="W39" s="22">
        <v>4000000</v>
      </c>
      <c r="X39" s="22">
        <v>13823952</v>
      </c>
      <c r="Y39" s="22">
        <v>-9823952</v>
      </c>
      <c r="Z39" s="23">
        <v>-71.064714345072957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>
        <v>7485241</v>
      </c>
      <c r="L41" s="22">
        <v>16200674</v>
      </c>
      <c r="M41" s="22">
        <v>10872517</v>
      </c>
      <c r="N41" s="22">
        <v>34558432</v>
      </c>
      <c r="O41" s="22"/>
      <c r="P41" s="22"/>
      <c r="Q41" s="22"/>
      <c r="R41" s="22"/>
      <c r="S41" s="22"/>
      <c r="T41" s="22"/>
      <c r="U41" s="22"/>
      <c r="V41" s="22"/>
      <c r="W41" s="22">
        <v>40616884</v>
      </c>
      <c r="X41" s="22">
        <v>26377764</v>
      </c>
      <c r="Y41" s="22">
        <v>14239120</v>
      </c>
      <c r="Z41" s="23">
        <v>53.981527774681737</v>
      </c>
      <c r="AA41" s="20">
        <v>52755510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>
        <v>71531</v>
      </c>
      <c r="L44" s="22">
        <v>70052</v>
      </c>
      <c r="M44" s="22">
        <v>279215</v>
      </c>
      <c r="N44" s="22">
        <v>420798</v>
      </c>
      <c r="O44" s="22"/>
      <c r="P44" s="22"/>
      <c r="Q44" s="22"/>
      <c r="R44" s="22"/>
      <c r="S44" s="22"/>
      <c r="T44" s="22"/>
      <c r="U44" s="22"/>
      <c r="V44" s="22"/>
      <c r="W44" s="22">
        <v>637515</v>
      </c>
      <c r="X44" s="22">
        <v>431766</v>
      </c>
      <c r="Y44" s="22">
        <v>205749</v>
      </c>
      <c r="Z44" s="23">
        <v>47.652895318297411</v>
      </c>
      <c r="AA44" s="20">
        <v>863496</v>
      </c>
    </row>
    <row r="45" spans="1:27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15778445</v>
      </c>
      <c r="L47" s="31">
        <f t="shared" si="1"/>
        <v>24433864</v>
      </c>
      <c r="M47" s="31">
        <f t="shared" si="1"/>
        <v>75205828</v>
      </c>
      <c r="N47" s="31">
        <f t="shared" si="1"/>
        <v>115418137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199230437</v>
      </c>
      <c r="X47" s="31">
        <f t="shared" si="1"/>
        <v>141336684</v>
      </c>
      <c r="Y47" s="31">
        <f t="shared" si="1"/>
        <v>57893753</v>
      </c>
      <c r="Z47" s="32">
        <f>+IF(X47&lt;&gt;0,+(Y47/X47)*100,0)</f>
        <v>40.96158998607892</v>
      </c>
      <c r="AA47" s="29">
        <f>SUM(AA34:AA46)</f>
        <v>282672679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18355986</v>
      </c>
      <c r="L48" s="41">
        <f t="shared" si="2"/>
        <v>7446775</v>
      </c>
      <c r="M48" s="41">
        <f t="shared" si="2"/>
        <v>-42982188</v>
      </c>
      <c r="N48" s="41">
        <f t="shared" si="2"/>
        <v>-17179427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-2028551</v>
      </c>
      <c r="X48" s="41">
        <f t="shared" si="2"/>
        <v>185237142</v>
      </c>
      <c r="Y48" s="41">
        <f t="shared" si="2"/>
        <v>-187265693</v>
      </c>
      <c r="Z48" s="42">
        <f>+IF(X48&lt;&gt;0,+(Y48/X48)*100,0)</f>
        <v>-101.09511028841074</v>
      </c>
      <c r="AA48" s="39">
        <f>+AA32-AA47</f>
        <v>370475006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18355986</v>
      </c>
      <c r="L51" s="50">
        <f t="shared" si="3"/>
        <v>7446775</v>
      </c>
      <c r="M51" s="50">
        <f t="shared" si="3"/>
        <v>-42982188</v>
      </c>
      <c r="N51" s="50">
        <f t="shared" si="3"/>
        <v>-17179427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-2028551</v>
      </c>
      <c r="X51" s="50">
        <f t="shared" si="3"/>
        <v>185237142</v>
      </c>
      <c r="Y51" s="50">
        <f t="shared" si="3"/>
        <v>-187265693</v>
      </c>
      <c r="Z51" s="51">
        <f>+IF(X51&lt;&gt;0,+(Y51/X51)*100,0)</f>
        <v>-101.09511028841074</v>
      </c>
      <c r="AA51" s="48">
        <f>SUM(AA48:AA50)</f>
        <v>370475006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18355986</v>
      </c>
      <c r="L53" s="56">
        <f t="shared" si="4"/>
        <v>7446775</v>
      </c>
      <c r="M53" s="56">
        <f t="shared" si="4"/>
        <v>-42982188</v>
      </c>
      <c r="N53" s="56">
        <f t="shared" si="4"/>
        <v>-17179427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-2028551</v>
      </c>
      <c r="X53" s="56">
        <f t="shared" si="4"/>
        <v>185237142</v>
      </c>
      <c r="Y53" s="56">
        <f t="shared" si="4"/>
        <v>-187265693</v>
      </c>
      <c r="Z53" s="57">
        <f>+IF(X53&lt;&gt;0,+(Y53/X53)*100,0)</f>
        <v>-101.09511028841074</v>
      </c>
      <c r="AA53" s="54">
        <f>+AA51-AA52</f>
        <v>370475006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18355986</v>
      </c>
      <c r="L56" s="50">
        <f t="shared" si="5"/>
        <v>7446775</v>
      </c>
      <c r="M56" s="50">
        <f t="shared" si="5"/>
        <v>-42982188</v>
      </c>
      <c r="N56" s="50">
        <f t="shared" si="5"/>
        <v>-17179427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-2028551</v>
      </c>
      <c r="X56" s="50">
        <f t="shared" si="5"/>
        <v>185237142</v>
      </c>
      <c r="Y56" s="50">
        <f t="shared" si="5"/>
        <v>-187265693</v>
      </c>
      <c r="Z56" s="51">
        <f>+IF(X56&lt;&gt;0,+(Y56/X56)*100,0)</f>
        <v>-101.09511028841074</v>
      </c>
      <c r="AA56" s="48">
        <f>SUM(AA53:AA55)</f>
        <v>370475006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18355986</v>
      </c>
      <c r="L59" s="67">
        <f t="shared" si="6"/>
        <v>7446775</v>
      </c>
      <c r="M59" s="67">
        <f t="shared" si="6"/>
        <v>-42982188</v>
      </c>
      <c r="N59" s="67">
        <f t="shared" si="6"/>
        <v>-17179427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-2028551</v>
      </c>
      <c r="X59" s="67">
        <f t="shared" si="6"/>
        <v>185237142</v>
      </c>
      <c r="Y59" s="67">
        <f t="shared" si="6"/>
        <v>-187265693</v>
      </c>
      <c r="Z59" s="68">
        <f>+IF(X59&lt;&gt;0,+(Y59/X59)*100,0)</f>
        <v>-101.09511028841074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-5989536</v>
      </c>
      <c r="Y6" s="22">
        <v>5989536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-414954</v>
      </c>
      <c r="Y7" s="22">
        <v>414954</v>
      </c>
      <c r="Z7" s="23">
        <v>-100</v>
      </c>
      <c r="AA7" s="20">
        <v>-829900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/>
      <c r="P8" s="22"/>
      <c r="Q8" s="22"/>
      <c r="R8" s="22"/>
      <c r="S8" s="22"/>
      <c r="T8" s="22"/>
      <c r="U8" s="22"/>
      <c r="V8" s="22"/>
      <c r="W8" s="22">
        <v>163352553</v>
      </c>
      <c r="X8" s="22">
        <v>168352914</v>
      </c>
      <c r="Y8" s="22">
        <v>-5000361</v>
      </c>
      <c r="Z8" s="23">
        <v>-2.9701659930875923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-59832</v>
      </c>
      <c r="Y9" s="22">
        <v>59832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/>
      <c r="P10" s="22"/>
      <c r="Q10" s="22"/>
      <c r="R10" s="22"/>
      <c r="S10" s="22"/>
      <c r="T10" s="22"/>
      <c r="U10" s="22"/>
      <c r="V10" s="22"/>
      <c r="W10" s="22">
        <v>952009</v>
      </c>
      <c r="X10" s="22">
        <v>33168</v>
      </c>
      <c r="Y10" s="22">
        <v>918841</v>
      </c>
      <c r="Z10" s="23">
        <v>2770.2635069946937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>
        <v>299104</v>
      </c>
      <c r="L19" s="22">
        <v>90991</v>
      </c>
      <c r="M19" s="22">
        <v>12322</v>
      </c>
      <c r="N19" s="22">
        <v>402417</v>
      </c>
      <c r="O19" s="22"/>
      <c r="P19" s="22"/>
      <c r="Q19" s="22"/>
      <c r="R19" s="22"/>
      <c r="S19" s="22"/>
      <c r="T19" s="22"/>
      <c r="U19" s="22"/>
      <c r="V19" s="22"/>
      <c r="W19" s="22">
        <v>2040417</v>
      </c>
      <c r="X19" s="22">
        <v>684750</v>
      </c>
      <c r="Y19" s="22">
        <v>1355667</v>
      </c>
      <c r="Z19" s="23">
        <v>197.97984665936471</v>
      </c>
      <c r="AA19" s="20">
        <v>1369509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49519104</v>
      </c>
      <c r="Y25" s="22">
        <v>-49519104</v>
      </c>
      <c r="Z25" s="23">
        <v>-100</v>
      </c>
      <c r="AA25" s="20">
        <v>99038205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59649407</v>
      </c>
      <c r="L32" s="31">
        <f t="shared" si="0"/>
        <v>25174124</v>
      </c>
      <c r="M32" s="31">
        <f t="shared" si="0"/>
        <v>27145913</v>
      </c>
      <c r="N32" s="31">
        <f t="shared" si="0"/>
        <v>111969444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166344979</v>
      </c>
      <c r="X32" s="31">
        <f t="shared" si="0"/>
        <v>212125614</v>
      </c>
      <c r="Y32" s="31">
        <f t="shared" si="0"/>
        <v>-45780635</v>
      </c>
      <c r="Z32" s="32">
        <f>+IF(X32&lt;&gt;0,+(Y32/X32)*100,0)</f>
        <v>-21.581851496726838</v>
      </c>
      <c r="AA32" s="29">
        <f>SUM(AA6:AA31)</f>
        <v>424251246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>
        <v>4925891</v>
      </c>
      <c r="L34" s="22">
        <v>8449509</v>
      </c>
      <c r="M34" s="22">
        <v>3948378</v>
      </c>
      <c r="N34" s="22">
        <v>17323778</v>
      </c>
      <c r="O34" s="22"/>
      <c r="P34" s="22"/>
      <c r="Q34" s="22"/>
      <c r="R34" s="22"/>
      <c r="S34" s="22"/>
      <c r="T34" s="22"/>
      <c r="U34" s="22"/>
      <c r="V34" s="22"/>
      <c r="W34" s="22">
        <v>24558629</v>
      </c>
      <c r="X34" s="22">
        <v>33597048</v>
      </c>
      <c r="Y34" s="22">
        <v>-9038419</v>
      </c>
      <c r="Z34" s="23">
        <v>-26.902420117386505</v>
      </c>
      <c r="AA34" s="20">
        <v>67194018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>
        <v>12692</v>
      </c>
      <c r="L37" s="22">
        <v>4891</v>
      </c>
      <c r="M37" s="22"/>
      <c r="N37" s="22">
        <v>17583</v>
      </c>
      <c r="O37" s="22"/>
      <c r="P37" s="22"/>
      <c r="Q37" s="22"/>
      <c r="R37" s="22"/>
      <c r="S37" s="22"/>
      <c r="T37" s="22"/>
      <c r="U37" s="22"/>
      <c r="V37" s="22"/>
      <c r="W37" s="22">
        <v>27099</v>
      </c>
      <c r="X37" s="22">
        <v>121950</v>
      </c>
      <c r="Y37" s="22">
        <v>-94851</v>
      </c>
      <c r="Z37" s="23">
        <v>-77.778597785977851</v>
      </c>
      <c r="AA37" s="20">
        <v>243883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16758894</v>
      </c>
      <c r="Y38" s="22">
        <v>-16758894</v>
      </c>
      <c r="Z38" s="23">
        <v>-100</v>
      </c>
      <c r="AA38" s="20">
        <v>33517792</v>
      </c>
    </row>
    <row r="39" spans="1:27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>
        <v>18968551</v>
      </c>
      <c r="L39" s="22">
        <v>10323470</v>
      </c>
      <c r="M39" s="22">
        <v>10702403</v>
      </c>
      <c r="N39" s="22">
        <v>39994424</v>
      </c>
      <c r="O39" s="22"/>
      <c r="P39" s="22"/>
      <c r="Q39" s="22"/>
      <c r="R39" s="22"/>
      <c r="S39" s="22"/>
      <c r="T39" s="22"/>
      <c r="U39" s="22"/>
      <c r="V39" s="22"/>
      <c r="W39" s="22">
        <v>63243633</v>
      </c>
      <c r="X39" s="22">
        <v>51920004</v>
      </c>
      <c r="Y39" s="22">
        <v>11323629</v>
      </c>
      <c r="Z39" s="23">
        <v>21.809761416813451</v>
      </c>
      <c r="AA39" s="20">
        <v>103840010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>
        <v>263993</v>
      </c>
      <c r="L41" s="22">
        <v>553836</v>
      </c>
      <c r="M41" s="22">
        <v>3390654</v>
      </c>
      <c r="N41" s="22">
        <v>4208483</v>
      </c>
      <c r="O41" s="22"/>
      <c r="P41" s="22"/>
      <c r="Q41" s="22"/>
      <c r="R41" s="22"/>
      <c r="S41" s="22"/>
      <c r="T41" s="22"/>
      <c r="U41" s="22"/>
      <c r="V41" s="22"/>
      <c r="W41" s="22">
        <v>4317405</v>
      </c>
      <c r="X41" s="22">
        <v>18790140</v>
      </c>
      <c r="Y41" s="22">
        <v>-14472735</v>
      </c>
      <c r="Z41" s="23">
        <v>-77.02302909930421</v>
      </c>
      <c r="AA41" s="20">
        <v>37580275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>
        <v>3854773</v>
      </c>
      <c r="L44" s="22">
        <v>1671762</v>
      </c>
      <c r="M44" s="22">
        <v>1642369</v>
      </c>
      <c r="N44" s="22">
        <v>7168904</v>
      </c>
      <c r="O44" s="22"/>
      <c r="P44" s="22"/>
      <c r="Q44" s="22"/>
      <c r="R44" s="22"/>
      <c r="S44" s="22"/>
      <c r="T44" s="22"/>
      <c r="U44" s="22"/>
      <c r="V44" s="22"/>
      <c r="W44" s="22">
        <v>11599863</v>
      </c>
      <c r="X44" s="22">
        <v>15212196</v>
      </c>
      <c r="Y44" s="22">
        <v>-3612333</v>
      </c>
      <c r="Z44" s="23">
        <v>-23.746295406659236</v>
      </c>
      <c r="AA44" s="20">
        <v>30424354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28025900</v>
      </c>
      <c r="L47" s="31">
        <f t="shared" si="1"/>
        <v>21003468</v>
      </c>
      <c r="M47" s="31">
        <f t="shared" si="1"/>
        <v>19683804</v>
      </c>
      <c r="N47" s="31">
        <f t="shared" si="1"/>
        <v>68713172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103746629</v>
      </c>
      <c r="X47" s="31">
        <f t="shared" si="1"/>
        <v>136400232</v>
      </c>
      <c r="Y47" s="31">
        <f t="shared" si="1"/>
        <v>-32653603</v>
      </c>
      <c r="Z47" s="32">
        <f>+IF(X47&lt;&gt;0,+(Y47/X47)*100,0)</f>
        <v>-23.93955092393098</v>
      </c>
      <c r="AA47" s="29">
        <f>SUM(AA34:AA46)</f>
        <v>272800332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31623507</v>
      </c>
      <c r="L48" s="41">
        <f t="shared" si="2"/>
        <v>4170656</v>
      </c>
      <c r="M48" s="41">
        <f t="shared" si="2"/>
        <v>7462109</v>
      </c>
      <c r="N48" s="41">
        <f t="shared" si="2"/>
        <v>43256272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62598350</v>
      </c>
      <c r="X48" s="41">
        <f t="shared" si="2"/>
        <v>75725382</v>
      </c>
      <c r="Y48" s="41">
        <f t="shared" si="2"/>
        <v>-13127032</v>
      </c>
      <c r="Z48" s="42">
        <f>+IF(X48&lt;&gt;0,+(Y48/X48)*100,0)</f>
        <v>-17.335048900776755</v>
      </c>
      <c r="AA48" s="39">
        <f>+AA32-AA47</f>
        <v>151450914</v>
      </c>
    </row>
    <row r="49" spans="1:27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>
        <v>8435892</v>
      </c>
      <c r="L49" s="22">
        <v>21100928</v>
      </c>
      <c r="M49" s="22">
        <v>807381</v>
      </c>
      <c r="N49" s="22">
        <v>30344201</v>
      </c>
      <c r="O49" s="22"/>
      <c r="P49" s="22"/>
      <c r="Q49" s="22"/>
      <c r="R49" s="22"/>
      <c r="S49" s="22"/>
      <c r="T49" s="22"/>
      <c r="U49" s="22"/>
      <c r="V49" s="22"/>
      <c r="W49" s="22">
        <v>36180796</v>
      </c>
      <c r="X49" s="22">
        <v>33614952</v>
      </c>
      <c r="Y49" s="22">
        <v>2565844</v>
      </c>
      <c r="Z49" s="23">
        <v>7.6330437717120638</v>
      </c>
      <c r="AA49" s="20">
        <v>67229898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40059399</v>
      </c>
      <c r="L51" s="50">
        <f t="shared" si="3"/>
        <v>25271584</v>
      </c>
      <c r="M51" s="50">
        <f t="shared" si="3"/>
        <v>8269490</v>
      </c>
      <c r="N51" s="50">
        <f t="shared" si="3"/>
        <v>73600473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98779146</v>
      </c>
      <c r="X51" s="50">
        <f t="shared" si="3"/>
        <v>109340334</v>
      </c>
      <c r="Y51" s="50">
        <f t="shared" si="3"/>
        <v>-10561188</v>
      </c>
      <c r="Z51" s="51">
        <f>+IF(X51&lt;&gt;0,+(Y51/X51)*100,0)</f>
        <v>-9.65900469994906</v>
      </c>
      <c r="AA51" s="48">
        <f>SUM(AA48:AA50)</f>
        <v>218680812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40059399</v>
      </c>
      <c r="L53" s="56">
        <f t="shared" si="4"/>
        <v>25271584</v>
      </c>
      <c r="M53" s="56">
        <f t="shared" si="4"/>
        <v>8269490</v>
      </c>
      <c r="N53" s="56">
        <f t="shared" si="4"/>
        <v>73600473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98779146</v>
      </c>
      <c r="X53" s="56">
        <f t="shared" si="4"/>
        <v>109340334</v>
      </c>
      <c r="Y53" s="56">
        <f t="shared" si="4"/>
        <v>-10561188</v>
      </c>
      <c r="Z53" s="57">
        <f>+IF(X53&lt;&gt;0,+(Y53/X53)*100,0)</f>
        <v>-9.65900469994906</v>
      </c>
      <c r="AA53" s="54">
        <f>+AA51-AA52</f>
        <v>218680812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40059399</v>
      </c>
      <c r="L56" s="50">
        <f t="shared" si="5"/>
        <v>25271584</v>
      </c>
      <c r="M56" s="50">
        <f t="shared" si="5"/>
        <v>8269490</v>
      </c>
      <c r="N56" s="50">
        <f t="shared" si="5"/>
        <v>73600473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98779146</v>
      </c>
      <c r="X56" s="50">
        <f t="shared" si="5"/>
        <v>109340334</v>
      </c>
      <c r="Y56" s="50">
        <f t="shared" si="5"/>
        <v>-10561188</v>
      </c>
      <c r="Z56" s="51">
        <f>+IF(X56&lt;&gt;0,+(Y56/X56)*100,0)</f>
        <v>-9.65900469994906</v>
      </c>
      <c r="AA56" s="48">
        <f>SUM(AA53:AA55)</f>
        <v>218680812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40059399</v>
      </c>
      <c r="L59" s="67">
        <f t="shared" si="6"/>
        <v>25271584</v>
      </c>
      <c r="M59" s="67">
        <f t="shared" si="6"/>
        <v>8269490</v>
      </c>
      <c r="N59" s="67">
        <f t="shared" si="6"/>
        <v>73600473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98779146</v>
      </c>
      <c r="X59" s="67">
        <f t="shared" si="6"/>
        <v>109340334</v>
      </c>
      <c r="Y59" s="67">
        <f t="shared" si="6"/>
        <v>-10561188</v>
      </c>
      <c r="Z59" s="68">
        <f>+IF(X59&lt;&gt;0,+(Y59/X59)*100,0)</f>
        <v>-9.65900469994906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/>
      <c r="P8" s="22"/>
      <c r="Q8" s="22"/>
      <c r="R8" s="22"/>
      <c r="S8" s="22"/>
      <c r="T8" s="22"/>
      <c r="U8" s="22"/>
      <c r="V8" s="22"/>
      <c r="W8" s="22">
        <v>126504513</v>
      </c>
      <c r="X8" s="22">
        <v>110362428</v>
      </c>
      <c r="Y8" s="22">
        <v>16142085</v>
      </c>
      <c r="Z8" s="23">
        <v>14.626431560566971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/>
      <c r="P10" s="22"/>
      <c r="Q10" s="22"/>
      <c r="R10" s="22"/>
      <c r="S10" s="22"/>
      <c r="T10" s="22"/>
      <c r="U10" s="22"/>
      <c r="V10" s="22"/>
      <c r="W10" s="22">
        <v>38211</v>
      </c>
      <c r="X10" s="22">
        <v>10218</v>
      </c>
      <c r="Y10" s="22">
        <v>27993</v>
      </c>
      <c r="Z10" s="23">
        <v>273.95772166764533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/>
      <c r="P13" s="22"/>
      <c r="Q13" s="22"/>
      <c r="R13" s="22"/>
      <c r="S13" s="22"/>
      <c r="T13" s="22"/>
      <c r="U13" s="22"/>
      <c r="V13" s="22"/>
      <c r="W13" s="22">
        <v>15940353</v>
      </c>
      <c r="X13" s="22">
        <v>14033982</v>
      </c>
      <c r="Y13" s="22">
        <v>1906371</v>
      </c>
      <c r="Z13" s="23">
        <v>13.583963553608664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>
        <v>1328083</v>
      </c>
      <c r="L25" s="22">
        <v>990062</v>
      </c>
      <c r="M25" s="22">
        <v>12230007</v>
      </c>
      <c r="N25" s="22">
        <v>14548152</v>
      </c>
      <c r="O25" s="22"/>
      <c r="P25" s="22"/>
      <c r="Q25" s="22"/>
      <c r="R25" s="22"/>
      <c r="S25" s="22"/>
      <c r="T25" s="22"/>
      <c r="U25" s="22"/>
      <c r="V25" s="22"/>
      <c r="W25" s="22">
        <v>27495786</v>
      </c>
      <c r="X25" s="22"/>
      <c r="Y25" s="22">
        <v>27495786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15898669</v>
      </c>
      <c r="L32" s="31">
        <f t="shared" si="0"/>
        <v>24394758</v>
      </c>
      <c r="M32" s="31">
        <f t="shared" si="0"/>
        <v>34784065</v>
      </c>
      <c r="N32" s="31">
        <f t="shared" si="0"/>
        <v>75077492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170199561</v>
      </c>
      <c r="X32" s="31">
        <f t="shared" si="0"/>
        <v>124406628</v>
      </c>
      <c r="Y32" s="31">
        <f t="shared" si="0"/>
        <v>45792933</v>
      </c>
      <c r="Z32" s="32">
        <f>+IF(X32&lt;&gt;0,+(Y32/X32)*100,0)</f>
        <v>36.809078210849023</v>
      </c>
      <c r="AA32" s="29">
        <f>SUM(AA6:AA31)</f>
        <v>248813258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>
        <v>2065955</v>
      </c>
      <c r="L34" s="22">
        <v>1307418</v>
      </c>
      <c r="M34" s="22">
        <v>1434087</v>
      </c>
      <c r="N34" s="22">
        <v>4807460</v>
      </c>
      <c r="O34" s="22"/>
      <c r="P34" s="22"/>
      <c r="Q34" s="22"/>
      <c r="R34" s="22"/>
      <c r="S34" s="22"/>
      <c r="T34" s="22"/>
      <c r="U34" s="22"/>
      <c r="V34" s="22"/>
      <c r="W34" s="22">
        <v>9007790</v>
      </c>
      <c r="X34" s="22">
        <v>7831230</v>
      </c>
      <c r="Y34" s="22">
        <v>1176560</v>
      </c>
      <c r="Z34" s="23">
        <v>15.023948983748403</v>
      </c>
      <c r="AA34" s="20">
        <v>15662183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>
        <v>68410</v>
      </c>
      <c r="L37" s="22">
        <v>75664</v>
      </c>
      <c r="M37" s="22">
        <v>230938</v>
      </c>
      <c r="N37" s="22">
        <v>375012</v>
      </c>
      <c r="O37" s="22"/>
      <c r="P37" s="22"/>
      <c r="Q37" s="22"/>
      <c r="R37" s="22"/>
      <c r="S37" s="22"/>
      <c r="T37" s="22"/>
      <c r="U37" s="22"/>
      <c r="V37" s="22"/>
      <c r="W37" s="22">
        <v>567625</v>
      </c>
      <c r="X37" s="22">
        <v>2834004</v>
      </c>
      <c r="Y37" s="22">
        <v>-2266379</v>
      </c>
      <c r="Z37" s="23">
        <v>-79.970917472240686</v>
      </c>
      <c r="AA37" s="20">
        <v>5668000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>
        <v>2261799</v>
      </c>
      <c r="L39" s="22">
        <v>2189056</v>
      </c>
      <c r="M39" s="22">
        <v>2269739</v>
      </c>
      <c r="N39" s="22">
        <v>6720594</v>
      </c>
      <c r="O39" s="22"/>
      <c r="P39" s="22"/>
      <c r="Q39" s="22"/>
      <c r="R39" s="22"/>
      <c r="S39" s="22"/>
      <c r="T39" s="22"/>
      <c r="U39" s="22"/>
      <c r="V39" s="22"/>
      <c r="W39" s="22">
        <v>13433044</v>
      </c>
      <c r="X39" s="22">
        <v>11414040</v>
      </c>
      <c r="Y39" s="22">
        <v>2019004</v>
      </c>
      <c r="Z39" s="23">
        <v>17.688776279038798</v>
      </c>
      <c r="AA39" s="20">
        <v>22828081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>
        <v>49271</v>
      </c>
      <c r="L40" s="22">
        <v>47682</v>
      </c>
      <c r="M40" s="22">
        <v>49271</v>
      </c>
      <c r="N40" s="22">
        <v>146224</v>
      </c>
      <c r="O40" s="22"/>
      <c r="P40" s="22"/>
      <c r="Q40" s="22"/>
      <c r="R40" s="22"/>
      <c r="S40" s="22"/>
      <c r="T40" s="22"/>
      <c r="U40" s="22"/>
      <c r="V40" s="22"/>
      <c r="W40" s="22">
        <v>345658</v>
      </c>
      <c r="X40" s="22">
        <v>3125244</v>
      </c>
      <c r="Y40" s="22">
        <v>-2779586</v>
      </c>
      <c r="Z40" s="23">
        <v>-88.939807579824176</v>
      </c>
      <c r="AA40" s="20">
        <v>6250485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>
        <v>23332601</v>
      </c>
      <c r="L41" s="22">
        <v>28720266</v>
      </c>
      <c r="M41" s="22">
        <v>35033995</v>
      </c>
      <c r="N41" s="22">
        <v>87086862</v>
      </c>
      <c r="O41" s="22"/>
      <c r="P41" s="22"/>
      <c r="Q41" s="22"/>
      <c r="R41" s="22"/>
      <c r="S41" s="22"/>
      <c r="T41" s="22"/>
      <c r="U41" s="22"/>
      <c r="V41" s="22"/>
      <c r="W41" s="22">
        <v>155337203</v>
      </c>
      <c r="X41" s="22">
        <v>158760930</v>
      </c>
      <c r="Y41" s="22">
        <v>-3423727</v>
      </c>
      <c r="Z41" s="23">
        <v>-2.1565299472609536</v>
      </c>
      <c r="AA41" s="20">
        <v>317521869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>
        <v>360689</v>
      </c>
      <c r="L44" s="22">
        <v>541920</v>
      </c>
      <c r="M44" s="22">
        <v>320245</v>
      </c>
      <c r="N44" s="22">
        <v>1222854</v>
      </c>
      <c r="O44" s="22"/>
      <c r="P44" s="22"/>
      <c r="Q44" s="22"/>
      <c r="R44" s="22"/>
      <c r="S44" s="22"/>
      <c r="T44" s="22"/>
      <c r="U44" s="22"/>
      <c r="V44" s="22"/>
      <c r="W44" s="22">
        <v>796313</v>
      </c>
      <c r="X44" s="22">
        <v>4307508</v>
      </c>
      <c r="Y44" s="22">
        <v>-3511195</v>
      </c>
      <c r="Z44" s="23">
        <v>-81.513371536396448</v>
      </c>
      <c r="AA44" s="20">
        <v>8615000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28138725</v>
      </c>
      <c r="L47" s="31">
        <f t="shared" si="1"/>
        <v>32882006</v>
      </c>
      <c r="M47" s="31">
        <f t="shared" si="1"/>
        <v>39338275</v>
      </c>
      <c r="N47" s="31">
        <f t="shared" si="1"/>
        <v>100359006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179487633</v>
      </c>
      <c r="X47" s="31">
        <f t="shared" si="1"/>
        <v>188272956</v>
      </c>
      <c r="Y47" s="31">
        <f t="shared" si="1"/>
        <v>-8785323</v>
      </c>
      <c r="Z47" s="32">
        <f>+IF(X47&lt;&gt;0,+(Y47/X47)*100,0)</f>
        <v>-4.666269222436811</v>
      </c>
      <c r="AA47" s="29">
        <f>SUM(AA34:AA46)</f>
        <v>376545618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-12240056</v>
      </c>
      <c r="L48" s="41">
        <f t="shared" si="2"/>
        <v>-8487248</v>
      </c>
      <c r="M48" s="41">
        <f t="shared" si="2"/>
        <v>-4554210</v>
      </c>
      <c r="N48" s="41">
        <f t="shared" si="2"/>
        <v>-25281514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-9288072</v>
      </c>
      <c r="X48" s="41">
        <f t="shared" si="2"/>
        <v>-63866328</v>
      </c>
      <c r="Y48" s="41">
        <f t="shared" si="2"/>
        <v>54578256</v>
      </c>
      <c r="Z48" s="42">
        <f>+IF(X48&lt;&gt;0,+(Y48/X48)*100,0)</f>
        <v>-85.457012653052473</v>
      </c>
      <c r="AA48" s="39">
        <f>+AA32-AA47</f>
        <v>-127732360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>
        <v>2900841</v>
      </c>
      <c r="L49" s="22">
        <v>19267490</v>
      </c>
      <c r="M49" s="22">
        <v>3688477</v>
      </c>
      <c r="N49" s="22">
        <v>25856808</v>
      </c>
      <c r="O49" s="22"/>
      <c r="P49" s="22"/>
      <c r="Q49" s="22"/>
      <c r="R49" s="22"/>
      <c r="S49" s="22"/>
      <c r="T49" s="22"/>
      <c r="U49" s="22"/>
      <c r="V49" s="22"/>
      <c r="W49" s="22">
        <v>35891225</v>
      </c>
      <c r="X49" s="22">
        <v>6607002</v>
      </c>
      <c r="Y49" s="22">
        <v>29284223</v>
      </c>
      <c r="Z49" s="23">
        <v>443.23012161945769</v>
      </c>
      <c r="AA49" s="20">
        <v>13214000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-9339215</v>
      </c>
      <c r="L51" s="50">
        <f t="shared" si="3"/>
        <v>10780242</v>
      </c>
      <c r="M51" s="50">
        <f t="shared" si="3"/>
        <v>-865733</v>
      </c>
      <c r="N51" s="50">
        <f t="shared" si="3"/>
        <v>575294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26603153</v>
      </c>
      <c r="X51" s="50">
        <f t="shared" si="3"/>
        <v>-57259326</v>
      </c>
      <c r="Y51" s="50">
        <f t="shared" si="3"/>
        <v>83862479</v>
      </c>
      <c r="Z51" s="51">
        <f>+IF(X51&lt;&gt;0,+(Y51/X51)*100,0)</f>
        <v>-146.46082107218658</v>
      </c>
      <c r="AA51" s="48">
        <f>SUM(AA48:AA50)</f>
        <v>-114518360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-9339215</v>
      </c>
      <c r="L53" s="56">
        <f t="shared" si="4"/>
        <v>10780242</v>
      </c>
      <c r="M53" s="56">
        <f t="shared" si="4"/>
        <v>-865733</v>
      </c>
      <c r="N53" s="56">
        <f t="shared" si="4"/>
        <v>575294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26603153</v>
      </c>
      <c r="X53" s="56">
        <f t="shared" si="4"/>
        <v>-57259326</v>
      </c>
      <c r="Y53" s="56">
        <f t="shared" si="4"/>
        <v>83862479</v>
      </c>
      <c r="Z53" s="57">
        <f>+IF(X53&lt;&gt;0,+(Y53/X53)*100,0)</f>
        <v>-146.46082107218658</v>
      </c>
      <c r="AA53" s="54">
        <f>+AA51-AA52</f>
        <v>-114518360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-9339215</v>
      </c>
      <c r="L56" s="50">
        <f t="shared" si="5"/>
        <v>10780242</v>
      </c>
      <c r="M56" s="50">
        <f t="shared" si="5"/>
        <v>-865733</v>
      </c>
      <c r="N56" s="50">
        <f t="shared" si="5"/>
        <v>575294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26603153</v>
      </c>
      <c r="X56" s="50">
        <f t="shared" si="5"/>
        <v>-57259326</v>
      </c>
      <c r="Y56" s="50">
        <f t="shared" si="5"/>
        <v>83862479</v>
      </c>
      <c r="Z56" s="51">
        <f>+IF(X56&lt;&gt;0,+(Y56/X56)*100,0)</f>
        <v>-146.46082107218658</v>
      </c>
      <c r="AA56" s="48">
        <f>SUM(AA53:AA55)</f>
        <v>-114518360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-9339215</v>
      </c>
      <c r="L59" s="67">
        <f t="shared" si="6"/>
        <v>10780242</v>
      </c>
      <c r="M59" s="67">
        <f t="shared" si="6"/>
        <v>-865733</v>
      </c>
      <c r="N59" s="67">
        <f t="shared" si="6"/>
        <v>575294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26603153</v>
      </c>
      <c r="X59" s="67">
        <f t="shared" si="6"/>
        <v>-57259326</v>
      </c>
      <c r="Y59" s="67">
        <f t="shared" si="6"/>
        <v>83862479</v>
      </c>
      <c r="Z59" s="68">
        <f>+IF(X59&lt;&gt;0,+(Y59/X59)*100,0)</f>
        <v>-146.46082107218658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/>
      <c r="P8" s="22"/>
      <c r="Q8" s="22"/>
      <c r="R8" s="22"/>
      <c r="S8" s="22"/>
      <c r="T8" s="22"/>
      <c r="U8" s="22"/>
      <c r="V8" s="22"/>
      <c r="W8" s="22">
        <v>71771070</v>
      </c>
      <c r="X8" s="22">
        <v>71187348</v>
      </c>
      <c r="Y8" s="22">
        <v>583722</v>
      </c>
      <c r="Z8" s="23">
        <v>0.81997997734091743</v>
      </c>
      <c r="AA8" s="20">
        <v>142374683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/>
      <c r="P13" s="22"/>
      <c r="Q13" s="22"/>
      <c r="R13" s="22"/>
      <c r="S13" s="22"/>
      <c r="T13" s="22"/>
      <c r="U13" s="22"/>
      <c r="V13" s="22"/>
      <c r="W13" s="22">
        <v>153095</v>
      </c>
      <c r="X13" s="22"/>
      <c r="Y13" s="22">
        <v>153095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>
        <v>6922565</v>
      </c>
      <c r="L25" s="22">
        <v>18140928</v>
      </c>
      <c r="M25" s="22">
        <v>64435045</v>
      </c>
      <c r="N25" s="22">
        <v>89498538</v>
      </c>
      <c r="O25" s="22"/>
      <c r="P25" s="22"/>
      <c r="Q25" s="22"/>
      <c r="R25" s="22"/>
      <c r="S25" s="22"/>
      <c r="T25" s="22"/>
      <c r="U25" s="22"/>
      <c r="V25" s="22"/>
      <c r="W25" s="22">
        <v>167478417</v>
      </c>
      <c r="X25" s="22">
        <v>103209468</v>
      </c>
      <c r="Y25" s="22">
        <v>64268949</v>
      </c>
      <c r="Z25" s="23">
        <v>62.27040042489125</v>
      </c>
      <c r="AA25" s="20">
        <v>206418942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18744489</v>
      </c>
      <c r="L32" s="31">
        <f t="shared" si="0"/>
        <v>30079507</v>
      </c>
      <c r="M32" s="31">
        <f t="shared" si="0"/>
        <v>76398056</v>
      </c>
      <c r="N32" s="31">
        <f t="shared" si="0"/>
        <v>125222052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239402582</v>
      </c>
      <c r="X32" s="31">
        <f t="shared" si="0"/>
        <v>174396816</v>
      </c>
      <c r="Y32" s="31">
        <f t="shared" si="0"/>
        <v>65005766</v>
      </c>
      <c r="Z32" s="32">
        <f>+IF(X32&lt;&gt;0,+(Y32/X32)*100,0)</f>
        <v>37.274628912949879</v>
      </c>
      <c r="AA32" s="29">
        <f>SUM(AA6:AA31)</f>
        <v>348793625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>
        <v>4890010</v>
      </c>
      <c r="N34" s="22">
        <v>4890010</v>
      </c>
      <c r="O34" s="22"/>
      <c r="P34" s="22"/>
      <c r="Q34" s="22"/>
      <c r="R34" s="22"/>
      <c r="S34" s="22"/>
      <c r="T34" s="22"/>
      <c r="U34" s="22"/>
      <c r="V34" s="22"/>
      <c r="W34" s="22">
        <v>4890010</v>
      </c>
      <c r="X34" s="22">
        <v>8275380</v>
      </c>
      <c r="Y34" s="22">
        <v>-3385370</v>
      </c>
      <c r="Z34" s="23">
        <v>-40.908937112253454</v>
      </c>
      <c r="AA34" s="20">
        <v>16550749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16469502</v>
      </c>
      <c r="Y38" s="22">
        <v>-16469502</v>
      </c>
      <c r="Z38" s="23">
        <v>-100</v>
      </c>
      <c r="AA38" s="20">
        <v>32939004</v>
      </c>
    </row>
    <row r="39" spans="1:27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>
        <v>3359875</v>
      </c>
      <c r="L39" s="22">
        <v>3291632</v>
      </c>
      <c r="M39" s="22">
        <v>6493200</v>
      </c>
      <c r="N39" s="22">
        <v>13144707</v>
      </c>
      <c r="O39" s="22"/>
      <c r="P39" s="22"/>
      <c r="Q39" s="22"/>
      <c r="R39" s="22"/>
      <c r="S39" s="22"/>
      <c r="T39" s="22"/>
      <c r="U39" s="22"/>
      <c r="V39" s="22"/>
      <c r="W39" s="22">
        <v>38809148</v>
      </c>
      <c r="X39" s="22">
        <v>24177972</v>
      </c>
      <c r="Y39" s="22">
        <v>14631176</v>
      </c>
      <c r="Z39" s="23">
        <v>60.514488146483089</v>
      </c>
      <c r="AA39" s="20">
        <v>48355945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>
        <v>20381811</v>
      </c>
      <c r="L41" s="22">
        <v>11014119</v>
      </c>
      <c r="M41" s="22">
        <v>17136136</v>
      </c>
      <c r="N41" s="22">
        <v>48532066</v>
      </c>
      <c r="O41" s="22"/>
      <c r="P41" s="22"/>
      <c r="Q41" s="22"/>
      <c r="R41" s="22"/>
      <c r="S41" s="22"/>
      <c r="T41" s="22"/>
      <c r="U41" s="22"/>
      <c r="V41" s="22"/>
      <c r="W41" s="22">
        <v>85450664</v>
      </c>
      <c r="X41" s="22">
        <v>45878304</v>
      </c>
      <c r="Y41" s="22">
        <v>39572360</v>
      </c>
      <c r="Z41" s="23">
        <v>86.255062959607216</v>
      </c>
      <c r="AA41" s="20">
        <v>91756596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>
        <v>512541</v>
      </c>
      <c r="L43" s="22">
        <v>356402</v>
      </c>
      <c r="M43" s="22">
        <v>390638</v>
      </c>
      <c r="N43" s="22">
        <v>1259581</v>
      </c>
      <c r="O43" s="22"/>
      <c r="P43" s="22"/>
      <c r="Q43" s="22"/>
      <c r="R43" s="22"/>
      <c r="S43" s="22"/>
      <c r="T43" s="22"/>
      <c r="U43" s="22"/>
      <c r="V43" s="22"/>
      <c r="W43" s="22">
        <v>3646219</v>
      </c>
      <c r="X43" s="22">
        <v>10587558</v>
      </c>
      <c r="Y43" s="22">
        <v>-6941339</v>
      </c>
      <c r="Z43" s="23">
        <v>-65.561284292374125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>
        <v>44570</v>
      </c>
      <c r="L44" s="22">
        <v>36436</v>
      </c>
      <c r="M44" s="22"/>
      <c r="N44" s="22">
        <v>81006</v>
      </c>
      <c r="O44" s="22"/>
      <c r="P44" s="22"/>
      <c r="Q44" s="22"/>
      <c r="R44" s="22"/>
      <c r="S44" s="22"/>
      <c r="T44" s="22"/>
      <c r="U44" s="22"/>
      <c r="V44" s="22"/>
      <c r="W44" s="22">
        <v>256176</v>
      </c>
      <c r="X44" s="22">
        <v>342396</v>
      </c>
      <c r="Y44" s="22">
        <v>-86220</v>
      </c>
      <c r="Z44" s="23">
        <v>-25.181368941225951</v>
      </c>
      <c r="AA44" s="20">
        <v>684797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24298797</v>
      </c>
      <c r="L47" s="31">
        <f t="shared" si="1"/>
        <v>14698589</v>
      </c>
      <c r="M47" s="31">
        <f t="shared" si="1"/>
        <v>28909984</v>
      </c>
      <c r="N47" s="31">
        <f t="shared" si="1"/>
        <v>67907370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133052217</v>
      </c>
      <c r="X47" s="31">
        <f t="shared" si="1"/>
        <v>105731112</v>
      </c>
      <c r="Y47" s="31">
        <f t="shared" si="1"/>
        <v>27321105</v>
      </c>
      <c r="Z47" s="32">
        <f>+IF(X47&lt;&gt;0,+(Y47/X47)*100,0)</f>
        <v>25.84017559561844</v>
      </c>
      <c r="AA47" s="29">
        <f>SUM(AA34:AA46)</f>
        <v>211462209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-5554308</v>
      </c>
      <c r="L48" s="41">
        <f t="shared" si="2"/>
        <v>15380918</v>
      </c>
      <c r="M48" s="41">
        <f t="shared" si="2"/>
        <v>47488072</v>
      </c>
      <c r="N48" s="41">
        <f t="shared" si="2"/>
        <v>57314682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106350365</v>
      </c>
      <c r="X48" s="41">
        <f t="shared" si="2"/>
        <v>68665704</v>
      </c>
      <c r="Y48" s="41">
        <f t="shared" si="2"/>
        <v>37684661</v>
      </c>
      <c r="Z48" s="42">
        <f>+IF(X48&lt;&gt;0,+(Y48/X48)*100,0)</f>
        <v>54.881343676313286</v>
      </c>
      <c r="AA48" s="39">
        <f>+AA32-AA47</f>
        <v>137331416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-5554308</v>
      </c>
      <c r="L51" s="50">
        <f t="shared" si="3"/>
        <v>15380918</v>
      </c>
      <c r="M51" s="50">
        <f t="shared" si="3"/>
        <v>47488072</v>
      </c>
      <c r="N51" s="50">
        <f t="shared" si="3"/>
        <v>57314682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106350365</v>
      </c>
      <c r="X51" s="50">
        <f t="shared" si="3"/>
        <v>68665704</v>
      </c>
      <c r="Y51" s="50">
        <f t="shared" si="3"/>
        <v>37684661</v>
      </c>
      <c r="Z51" s="51">
        <f>+IF(X51&lt;&gt;0,+(Y51/X51)*100,0)</f>
        <v>54.881343676313286</v>
      </c>
      <c r="AA51" s="48">
        <f>SUM(AA48:AA50)</f>
        <v>137331416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-5554308</v>
      </c>
      <c r="L53" s="56">
        <f t="shared" si="4"/>
        <v>15380918</v>
      </c>
      <c r="M53" s="56">
        <f t="shared" si="4"/>
        <v>47488072</v>
      </c>
      <c r="N53" s="56">
        <f t="shared" si="4"/>
        <v>57314682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106350365</v>
      </c>
      <c r="X53" s="56">
        <f t="shared" si="4"/>
        <v>68665704</v>
      </c>
      <c r="Y53" s="56">
        <f t="shared" si="4"/>
        <v>37684661</v>
      </c>
      <c r="Z53" s="57">
        <f>+IF(X53&lt;&gt;0,+(Y53/X53)*100,0)</f>
        <v>54.881343676313286</v>
      </c>
      <c r="AA53" s="54">
        <f>+AA51-AA52</f>
        <v>137331416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-5554308</v>
      </c>
      <c r="L56" s="50">
        <f t="shared" si="5"/>
        <v>15380918</v>
      </c>
      <c r="M56" s="50">
        <f t="shared" si="5"/>
        <v>47488072</v>
      </c>
      <c r="N56" s="50">
        <f t="shared" si="5"/>
        <v>57314682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106350365</v>
      </c>
      <c r="X56" s="50">
        <f t="shared" si="5"/>
        <v>68665704</v>
      </c>
      <c r="Y56" s="50">
        <f t="shared" si="5"/>
        <v>37684661</v>
      </c>
      <c r="Z56" s="51">
        <f>+IF(X56&lt;&gt;0,+(Y56/X56)*100,0)</f>
        <v>54.881343676313286</v>
      </c>
      <c r="AA56" s="48">
        <f>SUM(AA53:AA55)</f>
        <v>137331416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-5554308</v>
      </c>
      <c r="L59" s="67">
        <f t="shared" si="6"/>
        <v>15380918</v>
      </c>
      <c r="M59" s="67">
        <f t="shared" si="6"/>
        <v>47488072</v>
      </c>
      <c r="N59" s="67">
        <f t="shared" si="6"/>
        <v>57314682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106350365</v>
      </c>
      <c r="X59" s="67">
        <f t="shared" si="6"/>
        <v>68665704</v>
      </c>
      <c r="Y59" s="67">
        <f t="shared" si="6"/>
        <v>37684661</v>
      </c>
      <c r="Z59" s="68">
        <f>+IF(X59&lt;&gt;0,+(Y59/X59)*100,0)</f>
        <v>54.881343676313286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/>
      <c r="P8" s="22"/>
      <c r="Q8" s="22"/>
      <c r="R8" s="22"/>
      <c r="S8" s="22"/>
      <c r="T8" s="22"/>
      <c r="U8" s="22"/>
      <c r="V8" s="22"/>
      <c r="W8" s="22">
        <v>66979069</v>
      </c>
      <c r="X8" s="22">
        <v>66879954</v>
      </c>
      <c r="Y8" s="22">
        <v>99115</v>
      </c>
      <c r="Z8" s="23">
        <v>0.14819836748093457</v>
      </c>
      <c r="AA8" s="20">
        <v>132281600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>
        <v>125</v>
      </c>
      <c r="M19" s="22"/>
      <c r="N19" s="22">
        <v>125</v>
      </c>
      <c r="O19" s="22"/>
      <c r="P19" s="22"/>
      <c r="Q19" s="22"/>
      <c r="R19" s="22"/>
      <c r="S19" s="22"/>
      <c r="T19" s="22"/>
      <c r="U19" s="22"/>
      <c r="V19" s="22"/>
      <c r="W19" s="22">
        <v>332</v>
      </c>
      <c r="X19" s="22">
        <v>432</v>
      </c>
      <c r="Y19" s="22">
        <v>-100</v>
      </c>
      <c r="Z19" s="23">
        <v>-23.148148148148149</v>
      </c>
      <c r="AA19" s="20">
        <v>98100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3879900</v>
      </c>
      <c r="G22" s="22">
        <v>176470</v>
      </c>
      <c r="H22" s="22">
        <v>176470</v>
      </c>
      <c r="I22" s="22">
        <v>693014</v>
      </c>
      <c r="J22" s="22">
        <v>1045954</v>
      </c>
      <c r="K22" s="22">
        <v>579776</v>
      </c>
      <c r="L22" s="22">
        <v>176470</v>
      </c>
      <c r="M22" s="22">
        <v>176470</v>
      </c>
      <c r="N22" s="22">
        <v>932716</v>
      </c>
      <c r="O22" s="22"/>
      <c r="P22" s="22"/>
      <c r="Q22" s="22"/>
      <c r="R22" s="22"/>
      <c r="S22" s="22"/>
      <c r="T22" s="22"/>
      <c r="U22" s="22"/>
      <c r="V22" s="22"/>
      <c r="W22" s="22">
        <v>1978670</v>
      </c>
      <c r="X22" s="22">
        <v>1952200</v>
      </c>
      <c r="Y22" s="22">
        <v>26470</v>
      </c>
      <c r="Z22" s="23">
        <v>1.3559061571560291</v>
      </c>
      <c r="AA22" s="20">
        <v>3879900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>
        <v>38937570</v>
      </c>
      <c r="N25" s="22">
        <v>38937570</v>
      </c>
      <c r="O25" s="22"/>
      <c r="P25" s="22"/>
      <c r="Q25" s="22"/>
      <c r="R25" s="22"/>
      <c r="S25" s="22"/>
      <c r="T25" s="22"/>
      <c r="U25" s="22"/>
      <c r="V25" s="22"/>
      <c r="W25" s="22">
        <v>87609480</v>
      </c>
      <c r="X25" s="22">
        <v>87568810</v>
      </c>
      <c r="Y25" s="22">
        <v>40670</v>
      </c>
      <c r="Z25" s="23">
        <v>4.6443476849805314E-2</v>
      </c>
      <c r="AA25" s="20">
        <v>117869600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191158</v>
      </c>
      <c r="M30" s="22">
        <v>191158</v>
      </c>
      <c r="N30" s="22">
        <v>573474</v>
      </c>
      <c r="O30" s="22"/>
      <c r="P30" s="22"/>
      <c r="Q30" s="22"/>
      <c r="R30" s="22"/>
      <c r="S30" s="22"/>
      <c r="T30" s="22"/>
      <c r="U30" s="22"/>
      <c r="V30" s="22"/>
      <c r="W30" s="22">
        <v>1146948</v>
      </c>
      <c r="X30" s="22">
        <v>1146976</v>
      </c>
      <c r="Y30" s="22">
        <v>-28</v>
      </c>
      <c r="Z30" s="23"/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256423300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12159289</v>
      </c>
      <c r="L32" s="31">
        <f t="shared" si="0"/>
        <v>11642843</v>
      </c>
      <c r="M32" s="31">
        <f t="shared" si="0"/>
        <v>50343713</v>
      </c>
      <c r="N32" s="31">
        <f t="shared" si="0"/>
        <v>74145845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157714499</v>
      </c>
      <c r="X32" s="31">
        <f t="shared" si="0"/>
        <v>157548372</v>
      </c>
      <c r="Y32" s="31">
        <f t="shared" si="0"/>
        <v>166127</v>
      </c>
      <c r="Z32" s="32">
        <f>+IF(X32&lt;&gt;0,+(Y32/X32)*100,0)</f>
        <v>0.10544507562413911</v>
      </c>
      <c r="AA32" s="29">
        <f>SUM(AA6:AA31)</f>
        <v>256423300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79212026</v>
      </c>
      <c r="G34" s="22">
        <v>6044500</v>
      </c>
      <c r="H34" s="22">
        <v>5915743</v>
      </c>
      <c r="I34" s="22">
        <v>6165449</v>
      </c>
      <c r="J34" s="22">
        <v>18125692</v>
      </c>
      <c r="K34" s="22">
        <v>6411779</v>
      </c>
      <c r="L34" s="22">
        <v>6484328</v>
      </c>
      <c r="M34" s="22">
        <v>6324710</v>
      </c>
      <c r="N34" s="22">
        <v>19220817</v>
      </c>
      <c r="O34" s="22"/>
      <c r="P34" s="22"/>
      <c r="Q34" s="22"/>
      <c r="R34" s="22"/>
      <c r="S34" s="22"/>
      <c r="T34" s="22"/>
      <c r="U34" s="22"/>
      <c r="V34" s="22"/>
      <c r="W34" s="22">
        <v>37346509</v>
      </c>
      <c r="X34" s="22">
        <v>37975925</v>
      </c>
      <c r="Y34" s="22">
        <v>-629416</v>
      </c>
      <c r="Z34" s="23">
        <v>-1.6574079499051042</v>
      </c>
      <c r="AA34" s="20">
        <v>79212026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5219900</v>
      </c>
      <c r="G37" s="22">
        <v>189019</v>
      </c>
      <c r="H37" s="22">
        <v>1042521</v>
      </c>
      <c r="I37" s="22">
        <v>360403</v>
      </c>
      <c r="J37" s="22">
        <v>1591943</v>
      </c>
      <c r="K37" s="22">
        <v>311110</v>
      </c>
      <c r="L37" s="22">
        <v>491501</v>
      </c>
      <c r="M37" s="22">
        <v>349348</v>
      </c>
      <c r="N37" s="22">
        <v>1151959</v>
      </c>
      <c r="O37" s="22"/>
      <c r="P37" s="22"/>
      <c r="Q37" s="22"/>
      <c r="R37" s="22"/>
      <c r="S37" s="22"/>
      <c r="T37" s="22"/>
      <c r="U37" s="22"/>
      <c r="V37" s="22"/>
      <c r="W37" s="22">
        <v>2743902</v>
      </c>
      <c r="X37" s="22">
        <v>2672854</v>
      </c>
      <c r="Y37" s="22">
        <v>71048</v>
      </c>
      <c r="Z37" s="23">
        <v>2.6581324681407965</v>
      </c>
      <c r="AA37" s="20">
        <v>5219900</v>
      </c>
    </row>
    <row r="38" spans="1:27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>
        <v>670993</v>
      </c>
      <c r="L38" s="22">
        <v>670993</v>
      </c>
      <c r="M38" s="22">
        <v>670993</v>
      </c>
      <c r="N38" s="22">
        <v>2012979</v>
      </c>
      <c r="O38" s="22"/>
      <c r="P38" s="22"/>
      <c r="Q38" s="22"/>
      <c r="R38" s="22"/>
      <c r="S38" s="22"/>
      <c r="T38" s="22"/>
      <c r="U38" s="22"/>
      <c r="V38" s="22"/>
      <c r="W38" s="22">
        <v>4025958</v>
      </c>
      <c r="X38" s="22">
        <v>4126565</v>
      </c>
      <c r="Y38" s="22">
        <v>-100607</v>
      </c>
      <c r="Z38" s="23">
        <v>-2.4380326009647248</v>
      </c>
      <c r="AA38" s="20">
        <v>9259700</v>
      </c>
    </row>
    <row r="39" spans="1:27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64427035</v>
      </c>
      <c r="G39" s="22">
        <v>4706842</v>
      </c>
      <c r="H39" s="22">
        <v>4706842</v>
      </c>
      <c r="I39" s="22">
        <v>6772268</v>
      </c>
      <c r="J39" s="22">
        <v>16185952</v>
      </c>
      <c r="K39" s="22">
        <v>5454017</v>
      </c>
      <c r="L39" s="22">
        <v>5488680</v>
      </c>
      <c r="M39" s="22">
        <v>5453217</v>
      </c>
      <c r="N39" s="22">
        <v>16395914</v>
      </c>
      <c r="O39" s="22"/>
      <c r="P39" s="22"/>
      <c r="Q39" s="22"/>
      <c r="R39" s="22"/>
      <c r="S39" s="22"/>
      <c r="T39" s="22"/>
      <c r="U39" s="22"/>
      <c r="V39" s="22"/>
      <c r="W39" s="22">
        <v>32581866</v>
      </c>
      <c r="X39" s="22">
        <v>32603546</v>
      </c>
      <c r="Y39" s="22">
        <v>-21680</v>
      </c>
      <c r="Z39" s="23">
        <v>-6.649583453284498E-2</v>
      </c>
      <c r="AA39" s="20">
        <v>64427035</v>
      </c>
    </row>
    <row r="40" spans="1:27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>
        <v>751538</v>
      </c>
      <c r="L40" s="22">
        <v>727075</v>
      </c>
      <c r="M40" s="22">
        <v>712068</v>
      </c>
      <c r="N40" s="22">
        <v>2190681</v>
      </c>
      <c r="O40" s="22"/>
      <c r="P40" s="22"/>
      <c r="Q40" s="22"/>
      <c r="R40" s="22"/>
      <c r="S40" s="22"/>
      <c r="T40" s="22"/>
      <c r="U40" s="22"/>
      <c r="V40" s="22"/>
      <c r="W40" s="22">
        <v>4239182</v>
      </c>
      <c r="X40" s="22">
        <v>3527114</v>
      </c>
      <c r="Y40" s="22">
        <v>712068</v>
      </c>
      <c r="Z40" s="23">
        <v>20.188403323510382</v>
      </c>
      <c r="AA40" s="20">
        <v>7985900</v>
      </c>
    </row>
    <row r="41" spans="1:27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63600700</v>
      </c>
      <c r="G41" s="22">
        <v>8861695</v>
      </c>
      <c r="H41" s="22">
        <v>7673090</v>
      </c>
      <c r="I41" s="22">
        <v>6949320</v>
      </c>
      <c r="J41" s="22">
        <v>23484105</v>
      </c>
      <c r="K41" s="22">
        <v>8289245</v>
      </c>
      <c r="L41" s="22">
        <v>10006599</v>
      </c>
      <c r="M41" s="22">
        <v>4482133</v>
      </c>
      <c r="N41" s="22">
        <v>22777977</v>
      </c>
      <c r="O41" s="22"/>
      <c r="P41" s="22"/>
      <c r="Q41" s="22"/>
      <c r="R41" s="22"/>
      <c r="S41" s="22"/>
      <c r="T41" s="22"/>
      <c r="U41" s="22"/>
      <c r="V41" s="22"/>
      <c r="W41" s="22">
        <v>46262082</v>
      </c>
      <c r="X41" s="22">
        <v>45457149</v>
      </c>
      <c r="Y41" s="22">
        <v>804933</v>
      </c>
      <c r="Z41" s="23">
        <v>1.7707511749142031</v>
      </c>
      <c r="AA41" s="20">
        <v>63600700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>
        <v>330060</v>
      </c>
      <c r="L43" s="22">
        <v>339246</v>
      </c>
      <c r="M43" s="22">
        <v>339863</v>
      </c>
      <c r="N43" s="22">
        <v>1009169</v>
      </c>
      <c r="O43" s="22"/>
      <c r="P43" s="22"/>
      <c r="Q43" s="22"/>
      <c r="R43" s="22"/>
      <c r="S43" s="22"/>
      <c r="T43" s="22"/>
      <c r="U43" s="22"/>
      <c r="V43" s="22"/>
      <c r="W43" s="22">
        <v>1984480</v>
      </c>
      <c r="X43" s="22">
        <v>1644617</v>
      </c>
      <c r="Y43" s="22">
        <v>339863</v>
      </c>
      <c r="Z43" s="23">
        <v>20.665176147394803</v>
      </c>
      <c r="AA43" s="20"/>
    </row>
    <row r="44" spans="1:27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23246700</v>
      </c>
      <c r="G44" s="22">
        <v>1484175</v>
      </c>
      <c r="H44" s="22">
        <v>1758731</v>
      </c>
      <c r="I44" s="22">
        <v>2268188</v>
      </c>
      <c r="J44" s="22">
        <v>5511094</v>
      </c>
      <c r="K44" s="22">
        <v>2246768</v>
      </c>
      <c r="L44" s="22">
        <v>1135754</v>
      </c>
      <c r="M44" s="22">
        <v>1740484</v>
      </c>
      <c r="N44" s="22">
        <v>5123006</v>
      </c>
      <c r="O44" s="22"/>
      <c r="P44" s="22"/>
      <c r="Q44" s="22"/>
      <c r="R44" s="22"/>
      <c r="S44" s="22"/>
      <c r="T44" s="22"/>
      <c r="U44" s="22"/>
      <c r="V44" s="22"/>
      <c r="W44" s="22">
        <v>10634100</v>
      </c>
      <c r="X44" s="22">
        <v>10619813</v>
      </c>
      <c r="Y44" s="22">
        <v>14287</v>
      </c>
      <c r="Z44" s="23">
        <v>0.1345315590773585</v>
      </c>
      <c r="AA44" s="20">
        <v>23246700</v>
      </c>
    </row>
    <row r="45" spans="1:27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253176561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24465510</v>
      </c>
      <c r="L47" s="31">
        <f t="shared" si="1"/>
        <v>25344176</v>
      </c>
      <c r="M47" s="31">
        <f t="shared" si="1"/>
        <v>20072816</v>
      </c>
      <c r="N47" s="31">
        <f t="shared" si="1"/>
        <v>69882502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139818079</v>
      </c>
      <c r="X47" s="31">
        <f t="shared" si="1"/>
        <v>138627583</v>
      </c>
      <c r="Y47" s="31">
        <f t="shared" si="1"/>
        <v>1190496</v>
      </c>
      <c r="Z47" s="32">
        <f>+IF(X47&lt;&gt;0,+(Y47/X47)*100,0)</f>
        <v>0.85877281723940901</v>
      </c>
      <c r="AA47" s="29">
        <f>SUM(AA34:AA46)</f>
        <v>253176561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3246739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-12306221</v>
      </c>
      <c r="L48" s="41">
        <f t="shared" si="2"/>
        <v>-13701333</v>
      </c>
      <c r="M48" s="41">
        <f t="shared" si="2"/>
        <v>30270897</v>
      </c>
      <c r="N48" s="41">
        <f t="shared" si="2"/>
        <v>4263343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17896420</v>
      </c>
      <c r="X48" s="41">
        <f t="shared" si="2"/>
        <v>18920789</v>
      </c>
      <c r="Y48" s="41">
        <f t="shared" si="2"/>
        <v>-1024369</v>
      </c>
      <c r="Z48" s="42">
        <f>+IF(X48&lt;&gt;0,+(Y48/X48)*100,0)</f>
        <v>-5.4139867000260935</v>
      </c>
      <c r="AA48" s="39">
        <f>+AA32-AA47</f>
        <v>3246739</v>
      </c>
    </row>
    <row r="49" spans="1:27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>
        <v>312704</v>
      </c>
      <c r="L49" s="22"/>
      <c r="M49" s="22"/>
      <c r="N49" s="22">
        <v>312704</v>
      </c>
      <c r="O49" s="22"/>
      <c r="P49" s="22"/>
      <c r="Q49" s="22"/>
      <c r="R49" s="22"/>
      <c r="S49" s="22"/>
      <c r="T49" s="22"/>
      <c r="U49" s="22"/>
      <c r="V49" s="22"/>
      <c r="W49" s="22">
        <v>3043640</v>
      </c>
      <c r="X49" s="22">
        <v>15211440</v>
      </c>
      <c r="Y49" s="22">
        <v>-12167800</v>
      </c>
      <c r="Z49" s="23">
        <v>-79.991111952583054</v>
      </c>
      <c r="AA49" s="20">
        <v>38024000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41270739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-11993517</v>
      </c>
      <c r="L51" s="50">
        <f t="shared" si="3"/>
        <v>-13701333</v>
      </c>
      <c r="M51" s="50">
        <f t="shared" si="3"/>
        <v>30270897</v>
      </c>
      <c r="N51" s="50">
        <f t="shared" si="3"/>
        <v>4576047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20940060</v>
      </c>
      <c r="X51" s="50">
        <f t="shared" si="3"/>
        <v>34132229</v>
      </c>
      <c r="Y51" s="50">
        <f t="shared" si="3"/>
        <v>-13192169</v>
      </c>
      <c r="Z51" s="51">
        <f>+IF(X51&lt;&gt;0,+(Y51/X51)*100,0)</f>
        <v>-38.650183086489896</v>
      </c>
      <c r="AA51" s="48">
        <f>SUM(AA48:AA50)</f>
        <v>41270739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41270739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-11993517</v>
      </c>
      <c r="L53" s="56">
        <f t="shared" si="4"/>
        <v>-13701333</v>
      </c>
      <c r="M53" s="56">
        <f t="shared" si="4"/>
        <v>30270897</v>
      </c>
      <c r="N53" s="56">
        <f t="shared" si="4"/>
        <v>4576047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20940060</v>
      </c>
      <c r="X53" s="56">
        <f t="shared" si="4"/>
        <v>34132229</v>
      </c>
      <c r="Y53" s="56">
        <f t="shared" si="4"/>
        <v>-13192169</v>
      </c>
      <c r="Z53" s="57">
        <f>+IF(X53&lt;&gt;0,+(Y53/X53)*100,0)</f>
        <v>-38.650183086489896</v>
      </c>
      <c r="AA53" s="54">
        <f>+AA51-AA52</f>
        <v>41270739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41270739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-11993517</v>
      </c>
      <c r="L56" s="50">
        <f t="shared" si="5"/>
        <v>-13701333</v>
      </c>
      <c r="M56" s="50">
        <f t="shared" si="5"/>
        <v>30270897</v>
      </c>
      <c r="N56" s="50">
        <f t="shared" si="5"/>
        <v>4576047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20940060</v>
      </c>
      <c r="X56" s="50">
        <f t="shared" si="5"/>
        <v>34132229</v>
      </c>
      <c r="Y56" s="50">
        <f t="shared" si="5"/>
        <v>-13192169</v>
      </c>
      <c r="Z56" s="51">
        <f>+IF(X56&lt;&gt;0,+(Y56/X56)*100,0)</f>
        <v>-38.650183086489896</v>
      </c>
      <c r="AA56" s="48">
        <f>SUM(AA53:AA55)</f>
        <v>41270739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41270739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-11993517</v>
      </c>
      <c r="L59" s="67">
        <f t="shared" si="6"/>
        <v>-13701333</v>
      </c>
      <c r="M59" s="67">
        <f t="shared" si="6"/>
        <v>30270897</v>
      </c>
      <c r="N59" s="67">
        <f t="shared" si="6"/>
        <v>4576047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20940060</v>
      </c>
      <c r="X59" s="67">
        <f t="shared" si="6"/>
        <v>34132229</v>
      </c>
      <c r="Y59" s="67">
        <f t="shared" si="6"/>
        <v>-13192169</v>
      </c>
      <c r="Z59" s="68">
        <f>+IF(X59&lt;&gt;0,+(Y59/X59)*100,0)</f>
        <v>-38.650183086489896</v>
      </c>
      <c r="AA59" s="65">
        <f>SUM(AA56:AA58)</f>
        <v>41270739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/>
      <c r="P8" s="22"/>
      <c r="Q8" s="22"/>
      <c r="R8" s="22"/>
      <c r="S8" s="22"/>
      <c r="T8" s="22"/>
      <c r="U8" s="22"/>
      <c r="V8" s="22"/>
      <c r="W8" s="22">
        <v>91177269</v>
      </c>
      <c r="X8" s="22">
        <v>78078882</v>
      </c>
      <c r="Y8" s="22">
        <v>13098387</v>
      </c>
      <c r="Z8" s="23">
        <v>16.775838311824188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/>
      <c r="P13" s="22"/>
      <c r="Q13" s="22"/>
      <c r="R13" s="22"/>
      <c r="S13" s="22"/>
      <c r="T13" s="22"/>
      <c r="U13" s="22"/>
      <c r="V13" s="22"/>
      <c r="W13" s="22">
        <v>7410363</v>
      </c>
      <c r="X13" s="22">
        <v>4687927</v>
      </c>
      <c r="Y13" s="22">
        <v>2722436</v>
      </c>
      <c r="Z13" s="23">
        <v>58.073344572131781</v>
      </c>
      <c r="AA13" s="20">
        <v>9375860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568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>
        <v>6117544</v>
      </c>
      <c r="M25" s="22">
        <v>2140971</v>
      </c>
      <c r="N25" s="22">
        <v>8258515</v>
      </c>
      <c r="O25" s="22"/>
      <c r="P25" s="22"/>
      <c r="Q25" s="22"/>
      <c r="R25" s="22"/>
      <c r="S25" s="22"/>
      <c r="T25" s="22"/>
      <c r="U25" s="22"/>
      <c r="V25" s="22"/>
      <c r="W25" s="22">
        <v>10810955</v>
      </c>
      <c r="X25" s="22"/>
      <c r="Y25" s="22">
        <v>10810955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15226889</v>
      </c>
      <c r="L32" s="31">
        <f t="shared" si="0"/>
        <v>22669426</v>
      </c>
      <c r="M32" s="31">
        <f t="shared" si="0"/>
        <v>18811470</v>
      </c>
      <c r="N32" s="31">
        <f t="shared" si="0"/>
        <v>56707785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109398587</v>
      </c>
      <c r="X32" s="31">
        <f t="shared" si="0"/>
        <v>82767091</v>
      </c>
      <c r="Y32" s="31">
        <f t="shared" si="0"/>
        <v>26631496</v>
      </c>
      <c r="Z32" s="32">
        <f>+IF(X32&lt;&gt;0,+(Y32/X32)*100,0)</f>
        <v>32.176431089018223</v>
      </c>
      <c r="AA32" s="29">
        <f>SUM(AA6:AA31)</f>
        <v>165534270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>
        <v>3994405</v>
      </c>
      <c r="L34" s="22">
        <v>3531240</v>
      </c>
      <c r="M34" s="22">
        <v>3677976</v>
      </c>
      <c r="N34" s="22">
        <v>11203621</v>
      </c>
      <c r="O34" s="22"/>
      <c r="P34" s="22"/>
      <c r="Q34" s="22"/>
      <c r="R34" s="22"/>
      <c r="S34" s="22"/>
      <c r="T34" s="22"/>
      <c r="U34" s="22"/>
      <c r="V34" s="22"/>
      <c r="W34" s="22">
        <v>21726445</v>
      </c>
      <c r="X34" s="22">
        <v>28815804</v>
      </c>
      <c r="Y34" s="22">
        <v>-7089359</v>
      </c>
      <c r="Z34" s="23">
        <v>-24.602329332889688</v>
      </c>
      <c r="AA34" s="20">
        <v>57631608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>
        <v>28462</v>
      </c>
      <c r="N37" s="22">
        <v>28462</v>
      </c>
      <c r="O37" s="22"/>
      <c r="P37" s="22"/>
      <c r="Q37" s="22"/>
      <c r="R37" s="22"/>
      <c r="S37" s="22"/>
      <c r="T37" s="22"/>
      <c r="U37" s="22"/>
      <c r="V37" s="22"/>
      <c r="W37" s="22">
        <v>28462</v>
      </c>
      <c r="X37" s="22">
        <v>22356</v>
      </c>
      <c r="Y37" s="22">
        <v>6106</v>
      </c>
      <c r="Z37" s="23">
        <v>27.312578278761851</v>
      </c>
      <c r="AA37" s="20">
        <v>44705</v>
      </c>
    </row>
    <row r="38" spans="1:27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3881400</v>
      </c>
      <c r="Y38" s="22">
        <v>-3881400</v>
      </c>
      <c r="Z38" s="23">
        <v>-100</v>
      </c>
      <c r="AA38" s="20">
        <v>7762803</v>
      </c>
    </row>
    <row r="39" spans="1:27" x14ac:dyDescent="0.25">
      <c r="A39" s="19" t="s">
        <v>65</v>
      </c>
      <c r="B39" s="15" t="s">
        <v>32</v>
      </c>
      <c r="C39" s="20">
        <v>45695996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>
        <v>3803031</v>
      </c>
      <c r="L39" s="22">
        <v>3798606</v>
      </c>
      <c r="M39" s="22">
        <v>3791841</v>
      </c>
      <c r="N39" s="22">
        <v>11393478</v>
      </c>
      <c r="O39" s="22"/>
      <c r="P39" s="22"/>
      <c r="Q39" s="22"/>
      <c r="R39" s="22"/>
      <c r="S39" s="22"/>
      <c r="T39" s="22"/>
      <c r="U39" s="22"/>
      <c r="V39" s="22"/>
      <c r="W39" s="22">
        <v>22781624</v>
      </c>
      <c r="X39" s="22">
        <v>5119224</v>
      </c>
      <c r="Y39" s="22">
        <v>17662400</v>
      </c>
      <c r="Z39" s="23">
        <v>345.02104225171627</v>
      </c>
      <c r="AA39" s="20">
        <v>10238452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>
        <v>45581</v>
      </c>
      <c r="L41" s="22">
        <v>6509746</v>
      </c>
      <c r="M41" s="22">
        <v>13370531</v>
      </c>
      <c r="N41" s="22">
        <v>19925858</v>
      </c>
      <c r="O41" s="22"/>
      <c r="P41" s="22"/>
      <c r="Q41" s="22"/>
      <c r="R41" s="22"/>
      <c r="S41" s="22"/>
      <c r="T41" s="22"/>
      <c r="U41" s="22"/>
      <c r="V41" s="22"/>
      <c r="W41" s="22">
        <v>23085151</v>
      </c>
      <c r="X41" s="22">
        <v>17042130</v>
      </c>
      <c r="Y41" s="22">
        <v>6043021</v>
      </c>
      <c r="Z41" s="23">
        <v>35.459305849679588</v>
      </c>
      <c r="AA41" s="20">
        <v>34084266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>
        <v>3424946</v>
      </c>
      <c r="L43" s="22">
        <v>1623494</v>
      </c>
      <c r="M43" s="22">
        <v>617083</v>
      </c>
      <c r="N43" s="22">
        <v>5665523</v>
      </c>
      <c r="O43" s="22"/>
      <c r="P43" s="22"/>
      <c r="Q43" s="22"/>
      <c r="R43" s="22"/>
      <c r="S43" s="22"/>
      <c r="T43" s="22"/>
      <c r="U43" s="22"/>
      <c r="V43" s="22"/>
      <c r="W43" s="22">
        <v>5669088</v>
      </c>
      <c r="X43" s="22">
        <v>6223650</v>
      </c>
      <c r="Y43" s="22">
        <v>-554562</v>
      </c>
      <c r="Z43" s="23">
        <v>-8.9105589163915067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>
        <v>32773</v>
      </c>
      <c r="L44" s="22">
        <v>-30484</v>
      </c>
      <c r="M44" s="22">
        <v>30212</v>
      </c>
      <c r="N44" s="22">
        <v>32501</v>
      </c>
      <c r="O44" s="22"/>
      <c r="P44" s="22"/>
      <c r="Q44" s="22"/>
      <c r="R44" s="22"/>
      <c r="S44" s="22"/>
      <c r="T44" s="22"/>
      <c r="U44" s="22"/>
      <c r="V44" s="22"/>
      <c r="W44" s="22">
        <v>59066</v>
      </c>
      <c r="X44" s="22">
        <v>485514</v>
      </c>
      <c r="Y44" s="22">
        <v>-426448</v>
      </c>
      <c r="Z44" s="23">
        <v>-87.834336394007167</v>
      </c>
      <c r="AA44" s="20">
        <v>971043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107500440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11300736</v>
      </c>
      <c r="L47" s="31">
        <f t="shared" si="1"/>
        <v>15432602</v>
      </c>
      <c r="M47" s="31">
        <f t="shared" si="1"/>
        <v>21516105</v>
      </c>
      <c r="N47" s="31">
        <f t="shared" si="1"/>
        <v>48249443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73349836</v>
      </c>
      <c r="X47" s="31">
        <f t="shared" si="1"/>
        <v>61590078</v>
      </c>
      <c r="Y47" s="31">
        <f t="shared" si="1"/>
        <v>11759758</v>
      </c>
      <c r="Z47" s="32">
        <f>+IF(X47&lt;&gt;0,+(Y47/X47)*100,0)</f>
        <v>19.093591665852415</v>
      </c>
      <c r="AA47" s="29">
        <f>SUM(AA34:AA46)</f>
        <v>123180178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78487001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3926153</v>
      </c>
      <c r="L48" s="41">
        <f t="shared" si="2"/>
        <v>7236824</v>
      </c>
      <c r="M48" s="41">
        <f t="shared" si="2"/>
        <v>-2704635</v>
      </c>
      <c r="N48" s="41">
        <f t="shared" si="2"/>
        <v>8458342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36048751</v>
      </c>
      <c r="X48" s="41">
        <f t="shared" si="2"/>
        <v>21177013</v>
      </c>
      <c r="Y48" s="41">
        <f t="shared" si="2"/>
        <v>14871738</v>
      </c>
      <c r="Z48" s="42">
        <f>+IF(X48&lt;&gt;0,+(Y48/X48)*100,0)</f>
        <v>70.225852909473119</v>
      </c>
      <c r="AA48" s="39">
        <f>+AA32-AA47</f>
        <v>42354092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>
        <v>27161944</v>
      </c>
      <c r="L49" s="22">
        <v>13756701</v>
      </c>
      <c r="M49" s="22">
        <v>6540992</v>
      </c>
      <c r="N49" s="22">
        <v>47459637</v>
      </c>
      <c r="O49" s="22"/>
      <c r="P49" s="22"/>
      <c r="Q49" s="22"/>
      <c r="R49" s="22"/>
      <c r="S49" s="22"/>
      <c r="T49" s="22"/>
      <c r="U49" s="22"/>
      <c r="V49" s="22"/>
      <c r="W49" s="22">
        <v>47459637</v>
      </c>
      <c r="X49" s="22">
        <v>24252498</v>
      </c>
      <c r="Y49" s="22">
        <v>23207139</v>
      </c>
      <c r="Z49" s="23">
        <v>95.689685243969507</v>
      </c>
      <c r="AA49" s="20">
        <v>48505000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78487001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31088097</v>
      </c>
      <c r="L51" s="50">
        <f t="shared" si="3"/>
        <v>20993525</v>
      </c>
      <c r="M51" s="50">
        <f t="shared" si="3"/>
        <v>3836357</v>
      </c>
      <c r="N51" s="50">
        <f t="shared" si="3"/>
        <v>55917979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83508388</v>
      </c>
      <c r="X51" s="50">
        <f t="shared" si="3"/>
        <v>45429511</v>
      </c>
      <c r="Y51" s="50">
        <f t="shared" si="3"/>
        <v>38078877</v>
      </c>
      <c r="Z51" s="51">
        <f>+IF(X51&lt;&gt;0,+(Y51/X51)*100,0)</f>
        <v>83.819693766899675</v>
      </c>
      <c r="AA51" s="48">
        <f>SUM(AA48:AA50)</f>
        <v>90859092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78487001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31088097</v>
      </c>
      <c r="L53" s="56">
        <f t="shared" si="4"/>
        <v>20993525</v>
      </c>
      <c r="M53" s="56">
        <f t="shared" si="4"/>
        <v>3836357</v>
      </c>
      <c r="N53" s="56">
        <f t="shared" si="4"/>
        <v>55917979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83508388</v>
      </c>
      <c r="X53" s="56">
        <f t="shared" si="4"/>
        <v>45429511</v>
      </c>
      <c r="Y53" s="56">
        <f t="shared" si="4"/>
        <v>38078877</v>
      </c>
      <c r="Z53" s="57">
        <f>+IF(X53&lt;&gt;0,+(Y53/X53)*100,0)</f>
        <v>83.819693766899675</v>
      </c>
      <c r="AA53" s="54">
        <f>+AA51-AA52</f>
        <v>90859092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78487001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31088097</v>
      </c>
      <c r="L56" s="50">
        <f t="shared" si="5"/>
        <v>20993525</v>
      </c>
      <c r="M56" s="50">
        <f t="shared" si="5"/>
        <v>3836357</v>
      </c>
      <c r="N56" s="50">
        <f t="shared" si="5"/>
        <v>55917979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83508388</v>
      </c>
      <c r="X56" s="50">
        <f t="shared" si="5"/>
        <v>45429511</v>
      </c>
      <c r="Y56" s="50">
        <f t="shared" si="5"/>
        <v>38078877</v>
      </c>
      <c r="Z56" s="51">
        <f>+IF(X56&lt;&gt;0,+(Y56/X56)*100,0)</f>
        <v>83.819693766899675</v>
      </c>
      <c r="AA56" s="48">
        <f>SUM(AA53:AA55)</f>
        <v>90859092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78487001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31088097</v>
      </c>
      <c r="L59" s="67">
        <f t="shared" si="6"/>
        <v>20993525</v>
      </c>
      <c r="M59" s="67">
        <f t="shared" si="6"/>
        <v>3836357</v>
      </c>
      <c r="N59" s="67">
        <f t="shared" si="6"/>
        <v>55917979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83508388</v>
      </c>
      <c r="X59" s="67">
        <f t="shared" si="6"/>
        <v>45429511</v>
      </c>
      <c r="Y59" s="67">
        <f t="shared" si="6"/>
        <v>38078877</v>
      </c>
      <c r="Z59" s="68">
        <f>+IF(X59&lt;&gt;0,+(Y59/X59)*100,0)</f>
        <v>83.819693766899675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/>
      <c r="P8" s="22"/>
      <c r="Q8" s="22"/>
      <c r="R8" s="22"/>
      <c r="S8" s="22"/>
      <c r="T8" s="22"/>
      <c r="U8" s="22"/>
      <c r="V8" s="22"/>
      <c r="W8" s="22">
        <v>81445735</v>
      </c>
      <c r="X8" s="22">
        <v>91353216</v>
      </c>
      <c r="Y8" s="22">
        <v>-9907481</v>
      </c>
      <c r="Z8" s="23">
        <v>-10.845245995499491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14373816</v>
      </c>
      <c r="Y13" s="22">
        <v>-14373816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146832007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14116502</v>
      </c>
      <c r="L32" s="31">
        <f t="shared" si="0"/>
        <v>12776027</v>
      </c>
      <c r="M32" s="31">
        <f t="shared" si="0"/>
        <v>13832977</v>
      </c>
      <c r="N32" s="31">
        <f t="shared" si="0"/>
        <v>40725506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81445735</v>
      </c>
      <c r="X32" s="31">
        <f t="shared" si="0"/>
        <v>105727032</v>
      </c>
      <c r="Y32" s="31">
        <f t="shared" si="0"/>
        <v>-24281297</v>
      </c>
      <c r="Z32" s="32">
        <f>+IF(X32&lt;&gt;0,+(Y32/X32)*100,0)</f>
        <v>-22.966025377502323</v>
      </c>
      <c r="AA32" s="29">
        <f>SUM(AA6:AA31)</f>
        <v>211454051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>
        <v>5416672</v>
      </c>
      <c r="L34" s="22">
        <v>4848355</v>
      </c>
      <c r="M34" s="22">
        <v>4921954</v>
      </c>
      <c r="N34" s="22">
        <v>15186981</v>
      </c>
      <c r="O34" s="22"/>
      <c r="P34" s="22"/>
      <c r="Q34" s="22"/>
      <c r="R34" s="22"/>
      <c r="S34" s="22"/>
      <c r="T34" s="22"/>
      <c r="U34" s="22"/>
      <c r="V34" s="22"/>
      <c r="W34" s="22">
        <v>30054514</v>
      </c>
      <c r="X34" s="22">
        <v>36186630</v>
      </c>
      <c r="Y34" s="22">
        <v>-6132116</v>
      </c>
      <c r="Z34" s="23">
        <v>-16.945805674637292</v>
      </c>
      <c r="AA34" s="20">
        <v>72373205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>
        <v>100901</v>
      </c>
      <c r="L37" s="22">
        <v>352067</v>
      </c>
      <c r="M37" s="22">
        <v>1473</v>
      </c>
      <c r="N37" s="22">
        <v>454441</v>
      </c>
      <c r="O37" s="22"/>
      <c r="P37" s="22"/>
      <c r="Q37" s="22"/>
      <c r="R37" s="22"/>
      <c r="S37" s="22"/>
      <c r="T37" s="22"/>
      <c r="U37" s="22"/>
      <c r="V37" s="22"/>
      <c r="W37" s="22">
        <v>838862</v>
      </c>
      <c r="X37" s="22">
        <v>1903710</v>
      </c>
      <c r="Y37" s="22">
        <v>-1064848</v>
      </c>
      <c r="Z37" s="23">
        <v>-55.935410330354941</v>
      </c>
      <c r="AA37" s="20">
        <v>3807410</v>
      </c>
    </row>
    <row r="38" spans="1:27" x14ac:dyDescent="0.25">
      <c r="A38" s="19" t="s">
        <v>64</v>
      </c>
      <c r="B38" s="15" t="s">
        <v>32</v>
      </c>
      <c r="C38" s="20">
        <v>56310195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7214070</v>
      </c>
      <c r="Y38" s="22">
        <v>-7214070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2577510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>
        <v>329595</v>
      </c>
      <c r="L39" s="22">
        <v>-176004</v>
      </c>
      <c r="M39" s="22">
        <v>229307</v>
      </c>
      <c r="N39" s="22">
        <v>382898</v>
      </c>
      <c r="O39" s="22"/>
      <c r="P39" s="22"/>
      <c r="Q39" s="22"/>
      <c r="R39" s="22"/>
      <c r="S39" s="22"/>
      <c r="T39" s="22"/>
      <c r="U39" s="22"/>
      <c r="V39" s="22"/>
      <c r="W39" s="22">
        <v>1397039</v>
      </c>
      <c r="X39" s="22"/>
      <c r="Y39" s="22">
        <v>1397039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>
        <v>6006045</v>
      </c>
      <c r="L41" s="22">
        <v>8966457</v>
      </c>
      <c r="M41" s="22">
        <v>4057255</v>
      </c>
      <c r="N41" s="22">
        <v>19029757</v>
      </c>
      <c r="O41" s="22"/>
      <c r="P41" s="22"/>
      <c r="Q41" s="22"/>
      <c r="R41" s="22"/>
      <c r="S41" s="22"/>
      <c r="T41" s="22"/>
      <c r="U41" s="22"/>
      <c r="V41" s="22"/>
      <c r="W41" s="22">
        <v>24060709</v>
      </c>
      <c r="X41" s="22">
        <v>24180768</v>
      </c>
      <c r="Y41" s="22">
        <v>-120059</v>
      </c>
      <c r="Z41" s="23">
        <v>-0.49650614901892282</v>
      </c>
      <c r="AA41" s="20">
        <v>48361533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>
        <v>104669</v>
      </c>
      <c r="L44" s="22">
        <v>353245</v>
      </c>
      <c r="M44" s="22">
        <v>582907</v>
      </c>
      <c r="N44" s="22">
        <v>1040821</v>
      </c>
      <c r="O44" s="22"/>
      <c r="P44" s="22"/>
      <c r="Q44" s="22"/>
      <c r="R44" s="22"/>
      <c r="S44" s="22"/>
      <c r="T44" s="22"/>
      <c r="U44" s="22"/>
      <c r="V44" s="22"/>
      <c r="W44" s="22">
        <v>1275328</v>
      </c>
      <c r="X44" s="22">
        <v>2808120</v>
      </c>
      <c r="Y44" s="22">
        <v>-1532792</v>
      </c>
      <c r="Z44" s="23">
        <v>-54.584277025198361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175151220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11957882</v>
      </c>
      <c r="L47" s="31">
        <f t="shared" si="1"/>
        <v>14344120</v>
      </c>
      <c r="M47" s="31">
        <f t="shared" si="1"/>
        <v>9792896</v>
      </c>
      <c r="N47" s="31">
        <f t="shared" si="1"/>
        <v>36094898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57626452</v>
      </c>
      <c r="X47" s="31">
        <f t="shared" si="1"/>
        <v>72293298</v>
      </c>
      <c r="Y47" s="31">
        <f t="shared" si="1"/>
        <v>-14666846</v>
      </c>
      <c r="Z47" s="32">
        <f>+IF(X47&lt;&gt;0,+(Y47/X47)*100,0)</f>
        <v>-20.287974688884717</v>
      </c>
      <c r="AA47" s="29">
        <f>SUM(AA34:AA46)</f>
        <v>144586495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-28319213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2158620</v>
      </c>
      <c r="L48" s="41">
        <f t="shared" si="2"/>
        <v>-1568093</v>
      </c>
      <c r="M48" s="41">
        <f t="shared" si="2"/>
        <v>4040081</v>
      </c>
      <c r="N48" s="41">
        <f t="shared" si="2"/>
        <v>4630608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23819283</v>
      </c>
      <c r="X48" s="41">
        <f t="shared" si="2"/>
        <v>33433734</v>
      </c>
      <c r="Y48" s="41">
        <f t="shared" si="2"/>
        <v>-9614451</v>
      </c>
      <c r="Z48" s="42">
        <f>+IF(X48&lt;&gt;0,+(Y48/X48)*100,0)</f>
        <v>-28.756737132621801</v>
      </c>
      <c r="AA48" s="39">
        <f>+AA32-AA47</f>
        <v>66867556</v>
      </c>
    </row>
    <row r="49" spans="1:27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>
        <v>1455328</v>
      </c>
      <c r="L49" s="22">
        <v>3037967</v>
      </c>
      <c r="M49" s="22">
        <v>4633139</v>
      </c>
      <c r="N49" s="22">
        <v>9126434</v>
      </c>
      <c r="O49" s="22"/>
      <c r="P49" s="22"/>
      <c r="Q49" s="22"/>
      <c r="R49" s="22"/>
      <c r="S49" s="22"/>
      <c r="T49" s="22"/>
      <c r="U49" s="22"/>
      <c r="V49" s="22"/>
      <c r="W49" s="22">
        <v>9575928</v>
      </c>
      <c r="X49" s="22">
        <v>3941502</v>
      </c>
      <c r="Y49" s="22">
        <v>5634426</v>
      </c>
      <c r="Z49" s="23">
        <v>142.95124041545583</v>
      </c>
      <c r="AA49" s="20">
        <v>7883000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-27244190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3613948</v>
      </c>
      <c r="L51" s="50">
        <f t="shared" si="3"/>
        <v>1469874</v>
      </c>
      <c r="M51" s="50">
        <f t="shared" si="3"/>
        <v>8673220</v>
      </c>
      <c r="N51" s="50">
        <f t="shared" si="3"/>
        <v>13757042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33395211</v>
      </c>
      <c r="X51" s="50">
        <f t="shared" si="3"/>
        <v>37375236</v>
      </c>
      <c r="Y51" s="50">
        <f t="shared" si="3"/>
        <v>-3980025</v>
      </c>
      <c r="Z51" s="51">
        <f>+IF(X51&lt;&gt;0,+(Y51/X51)*100,0)</f>
        <v>-10.648829080303331</v>
      </c>
      <c r="AA51" s="48">
        <f>SUM(AA48:AA50)</f>
        <v>74750556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-27244190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3613948</v>
      </c>
      <c r="L53" s="56">
        <f t="shared" si="4"/>
        <v>1469874</v>
      </c>
      <c r="M53" s="56">
        <f t="shared" si="4"/>
        <v>8673220</v>
      </c>
      <c r="N53" s="56">
        <f t="shared" si="4"/>
        <v>13757042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33395211</v>
      </c>
      <c r="X53" s="56">
        <f t="shared" si="4"/>
        <v>37375236</v>
      </c>
      <c r="Y53" s="56">
        <f t="shared" si="4"/>
        <v>-3980025</v>
      </c>
      <c r="Z53" s="57">
        <f>+IF(X53&lt;&gt;0,+(Y53/X53)*100,0)</f>
        <v>-10.648829080303331</v>
      </c>
      <c r="AA53" s="54">
        <f>+AA51-AA52</f>
        <v>74750556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-27244190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3613948</v>
      </c>
      <c r="L56" s="50">
        <f t="shared" si="5"/>
        <v>1469874</v>
      </c>
      <c r="M56" s="50">
        <f t="shared" si="5"/>
        <v>8673220</v>
      </c>
      <c r="N56" s="50">
        <f t="shared" si="5"/>
        <v>13757042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33395211</v>
      </c>
      <c r="X56" s="50">
        <f t="shared" si="5"/>
        <v>37375236</v>
      </c>
      <c r="Y56" s="50">
        <f t="shared" si="5"/>
        <v>-3980025</v>
      </c>
      <c r="Z56" s="51">
        <f>+IF(X56&lt;&gt;0,+(Y56/X56)*100,0)</f>
        <v>-10.648829080303331</v>
      </c>
      <c r="AA56" s="48">
        <f>SUM(AA53:AA55)</f>
        <v>74750556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-27244190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3613948</v>
      </c>
      <c r="L59" s="67">
        <f t="shared" si="6"/>
        <v>1469874</v>
      </c>
      <c r="M59" s="67">
        <f t="shared" si="6"/>
        <v>8673220</v>
      </c>
      <c r="N59" s="67">
        <f t="shared" si="6"/>
        <v>13757042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33395211</v>
      </c>
      <c r="X59" s="67">
        <f t="shared" si="6"/>
        <v>37375236</v>
      </c>
      <c r="Y59" s="67">
        <f t="shared" si="6"/>
        <v>-3980025</v>
      </c>
      <c r="Z59" s="68">
        <f>+IF(X59&lt;&gt;0,+(Y59/X59)*100,0)</f>
        <v>-10.648829080303331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/>
      <c r="P8" s="22"/>
      <c r="Q8" s="22"/>
      <c r="R8" s="22"/>
      <c r="S8" s="22"/>
      <c r="T8" s="22"/>
      <c r="U8" s="22"/>
      <c r="V8" s="22"/>
      <c r="W8" s="22">
        <v>75848419</v>
      </c>
      <c r="X8" s="22">
        <v>85742814</v>
      </c>
      <c r="Y8" s="22">
        <v>-9894395</v>
      </c>
      <c r="Z8" s="23">
        <v>-11.539620101574927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/>
      <c r="P13" s="22"/>
      <c r="Q13" s="22"/>
      <c r="R13" s="22"/>
      <c r="S13" s="22"/>
      <c r="T13" s="22"/>
      <c r="U13" s="22"/>
      <c r="V13" s="22"/>
      <c r="W13" s="22">
        <v>26041851</v>
      </c>
      <c r="X13" s="22">
        <v>25519260</v>
      </c>
      <c r="Y13" s="22">
        <v>522591</v>
      </c>
      <c r="Z13" s="23">
        <v>2.0478297568189672</v>
      </c>
      <c r="AA13" s="20">
        <v>51038514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>
        <v>524235</v>
      </c>
      <c r="M25" s="22"/>
      <c r="N25" s="22">
        <v>524235</v>
      </c>
      <c r="O25" s="22"/>
      <c r="P25" s="22"/>
      <c r="Q25" s="22"/>
      <c r="R25" s="22"/>
      <c r="S25" s="22"/>
      <c r="T25" s="22"/>
      <c r="U25" s="22"/>
      <c r="V25" s="22"/>
      <c r="W25" s="22">
        <v>524235</v>
      </c>
      <c r="X25" s="22">
        <v>11635920</v>
      </c>
      <c r="Y25" s="22">
        <v>-11111685</v>
      </c>
      <c r="Z25" s="23">
        <v>-95.494683703566196</v>
      </c>
      <c r="AA25" s="20">
        <v>23271845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17390527</v>
      </c>
      <c r="L32" s="31">
        <f t="shared" si="0"/>
        <v>18010594</v>
      </c>
      <c r="M32" s="31">
        <f t="shared" si="0"/>
        <v>16187384</v>
      </c>
      <c r="N32" s="31">
        <f t="shared" si="0"/>
        <v>51588505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102414505</v>
      </c>
      <c r="X32" s="31">
        <f t="shared" si="0"/>
        <v>122897994</v>
      </c>
      <c r="Y32" s="31">
        <f t="shared" si="0"/>
        <v>-20483489</v>
      </c>
      <c r="Z32" s="32">
        <f>+IF(X32&lt;&gt;0,+(Y32/X32)*100,0)</f>
        <v>-16.667065371302968</v>
      </c>
      <c r="AA32" s="29">
        <f>SUM(AA6:AA31)</f>
        <v>245795985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>
        <v>8227812</v>
      </c>
      <c r="L34" s="22">
        <v>7695789</v>
      </c>
      <c r="M34" s="22">
        <v>8486235</v>
      </c>
      <c r="N34" s="22">
        <v>24409836</v>
      </c>
      <c r="O34" s="22"/>
      <c r="P34" s="22"/>
      <c r="Q34" s="22"/>
      <c r="R34" s="22"/>
      <c r="S34" s="22"/>
      <c r="T34" s="22"/>
      <c r="U34" s="22"/>
      <c r="V34" s="22"/>
      <c r="W34" s="22">
        <v>46449391</v>
      </c>
      <c r="X34" s="22">
        <v>48946038</v>
      </c>
      <c r="Y34" s="22">
        <v>-2496647</v>
      </c>
      <c r="Z34" s="23">
        <v>-5.1008153101176443</v>
      </c>
      <c r="AA34" s="20">
        <v>97892060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>
        <v>3548588</v>
      </c>
      <c r="L37" s="22">
        <v>42536</v>
      </c>
      <c r="M37" s="22">
        <v>349055</v>
      </c>
      <c r="N37" s="22">
        <v>3940179</v>
      </c>
      <c r="O37" s="22"/>
      <c r="P37" s="22"/>
      <c r="Q37" s="22"/>
      <c r="R37" s="22"/>
      <c r="S37" s="22"/>
      <c r="T37" s="22"/>
      <c r="U37" s="22"/>
      <c r="V37" s="22"/>
      <c r="W37" s="22">
        <v>4185082</v>
      </c>
      <c r="X37" s="22">
        <v>6632502</v>
      </c>
      <c r="Y37" s="22">
        <v>-2447420</v>
      </c>
      <c r="Z37" s="23">
        <v>-36.9004034978052</v>
      </c>
      <c r="AA37" s="20">
        <v>13265000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21435702</v>
      </c>
      <c r="Y38" s="22">
        <v>-21435702</v>
      </c>
      <c r="Z38" s="23">
        <v>-100</v>
      </c>
      <c r="AA38" s="20">
        <v>42871407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>
        <v>250161274</v>
      </c>
      <c r="N39" s="22">
        <v>250161274</v>
      </c>
      <c r="O39" s="22"/>
      <c r="P39" s="22"/>
      <c r="Q39" s="22"/>
      <c r="R39" s="22"/>
      <c r="S39" s="22"/>
      <c r="T39" s="22"/>
      <c r="U39" s="22"/>
      <c r="V39" s="22"/>
      <c r="W39" s="22">
        <v>250161274</v>
      </c>
      <c r="X39" s="22">
        <v>15688650</v>
      </c>
      <c r="Y39" s="22">
        <v>234472624</v>
      </c>
      <c r="Z39" s="23">
        <v>1494.5366491062011</v>
      </c>
      <c r="AA39" s="20">
        <v>31377299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>
        <v>6918874</v>
      </c>
      <c r="L41" s="22">
        <v>5799938</v>
      </c>
      <c r="M41" s="22">
        <v>1299074</v>
      </c>
      <c r="N41" s="22">
        <v>14017886</v>
      </c>
      <c r="O41" s="22"/>
      <c r="P41" s="22"/>
      <c r="Q41" s="22"/>
      <c r="R41" s="22"/>
      <c r="S41" s="22"/>
      <c r="T41" s="22"/>
      <c r="U41" s="22"/>
      <c r="V41" s="22"/>
      <c r="W41" s="22">
        <v>23528468</v>
      </c>
      <c r="X41" s="22">
        <v>14120754</v>
      </c>
      <c r="Y41" s="22">
        <v>9407714</v>
      </c>
      <c r="Z41" s="23">
        <v>66.623312041269187</v>
      </c>
      <c r="AA41" s="20">
        <v>28241500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1477128</v>
      </c>
      <c r="Y43" s="22">
        <v>-1477128</v>
      </c>
      <c r="Z43" s="23">
        <v>-100</v>
      </c>
      <c r="AA43" s="20">
        <v>2954255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>
        <v>48208</v>
      </c>
      <c r="L44" s="22">
        <v>201513</v>
      </c>
      <c r="M44" s="22">
        <v>43252</v>
      </c>
      <c r="N44" s="22">
        <v>292973</v>
      </c>
      <c r="O44" s="22"/>
      <c r="P44" s="22"/>
      <c r="Q44" s="22"/>
      <c r="R44" s="22"/>
      <c r="S44" s="22"/>
      <c r="T44" s="22"/>
      <c r="U44" s="22"/>
      <c r="V44" s="22"/>
      <c r="W44" s="22">
        <v>425082</v>
      </c>
      <c r="X44" s="22">
        <v>3159198</v>
      </c>
      <c r="Y44" s="22">
        <v>-2734116</v>
      </c>
      <c r="Z44" s="23">
        <v>-86.544623034073837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18743482</v>
      </c>
      <c r="L47" s="31">
        <f t="shared" si="1"/>
        <v>13739776</v>
      </c>
      <c r="M47" s="31">
        <f t="shared" si="1"/>
        <v>260338890</v>
      </c>
      <c r="N47" s="31">
        <f t="shared" si="1"/>
        <v>292822148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324749297</v>
      </c>
      <c r="X47" s="31">
        <f t="shared" si="1"/>
        <v>111462474</v>
      </c>
      <c r="Y47" s="31">
        <f t="shared" si="1"/>
        <v>213286823</v>
      </c>
      <c r="Z47" s="32">
        <f>+IF(X47&lt;&gt;0,+(Y47/X47)*100,0)</f>
        <v>191.35303151444495</v>
      </c>
      <c r="AA47" s="29">
        <f>SUM(AA34:AA46)</f>
        <v>222924902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-1352955</v>
      </c>
      <c r="L48" s="41">
        <f t="shared" si="2"/>
        <v>4270818</v>
      </c>
      <c r="M48" s="41">
        <f t="shared" si="2"/>
        <v>-244151506</v>
      </c>
      <c r="N48" s="41">
        <f t="shared" si="2"/>
        <v>-241233643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-222334792</v>
      </c>
      <c r="X48" s="41">
        <f t="shared" si="2"/>
        <v>11435520</v>
      </c>
      <c r="Y48" s="41">
        <f t="shared" si="2"/>
        <v>-233770312</v>
      </c>
      <c r="Z48" s="42">
        <f>+IF(X48&lt;&gt;0,+(Y48/X48)*100,0)</f>
        <v>-2044.247327624804</v>
      </c>
      <c r="AA48" s="39">
        <f>+AA32-AA47</f>
        <v>22871083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>
        <v>2678802</v>
      </c>
      <c r="L49" s="22">
        <v>309605</v>
      </c>
      <c r="M49" s="22">
        <v>13338560</v>
      </c>
      <c r="N49" s="22">
        <v>16326967</v>
      </c>
      <c r="O49" s="22"/>
      <c r="P49" s="22"/>
      <c r="Q49" s="22"/>
      <c r="R49" s="22"/>
      <c r="S49" s="22"/>
      <c r="T49" s="22"/>
      <c r="U49" s="22"/>
      <c r="V49" s="22"/>
      <c r="W49" s="22">
        <v>36103085</v>
      </c>
      <c r="X49" s="22">
        <v>38775228</v>
      </c>
      <c r="Y49" s="22">
        <v>-2672143</v>
      </c>
      <c r="Z49" s="23">
        <v>-6.8913663125333517</v>
      </c>
      <c r="AA49" s="20">
        <v>77550453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1325847</v>
      </c>
      <c r="L51" s="50">
        <f t="shared" si="3"/>
        <v>4580423</v>
      </c>
      <c r="M51" s="50">
        <f t="shared" si="3"/>
        <v>-230812946</v>
      </c>
      <c r="N51" s="50">
        <f t="shared" si="3"/>
        <v>-224906676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-186231707</v>
      </c>
      <c r="X51" s="50">
        <f t="shared" si="3"/>
        <v>50210748</v>
      </c>
      <c r="Y51" s="50">
        <f t="shared" si="3"/>
        <v>-236442455</v>
      </c>
      <c r="Z51" s="51">
        <f>+IF(X51&lt;&gt;0,+(Y51/X51)*100,0)</f>
        <v>-470.9000849778219</v>
      </c>
      <c r="AA51" s="48">
        <f>SUM(AA48:AA50)</f>
        <v>100421536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1325847</v>
      </c>
      <c r="L53" s="56">
        <f t="shared" si="4"/>
        <v>4580423</v>
      </c>
      <c r="M53" s="56">
        <f t="shared" si="4"/>
        <v>-230812946</v>
      </c>
      <c r="N53" s="56">
        <f t="shared" si="4"/>
        <v>-224906676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-186231707</v>
      </c>
      <c r="X53" s="56">
        <f t="shared" si="4"/>
        <v>50210748</v>
      </c>
      <c r="Y53" s="56">
        <f t="shared" si="4"/>
        <v>-236442455</v>
      </c>
      <c r="Z53" s="57">
        <f>+IF(X53&lt;&gt;0,+(Y53/X53)*100,0)</f>
        <v>-470.9000849778219</v>
      </c>
      <c r="AA53" s="54">
        <f>+AA51-AA52</f>
        <v>100421536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1325847</v>
      </c>
      <c r="L56" s="50">
        <f t="shared" si="5"/>
        <v>4580423</v>
      </c>
      <c r="M56" s="50">
        <f t="shared" si="5"/>
        <v>-230812946</v>
      </c>
      <c r="N56" s="50">
        <f t="shared" si="5"/>
        <v>-224906676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-186231707</v>
      </c>
      <c r="X56" s="50">
        <f t="shared" si="5"/>
        <v>50210748</v>
      </c>
      <c r="Y56" s="50">
        <f t="shared" si="5"/>
        <v>-236442455</v>
      </c>
      <c r="Z56" s="51">
        <f>+IF(X56&lt;&gt;0,+(Y56/X56)*100,0)</f>
        <v>-470.9000849778219</v>
      </c>
      <c r="AA56" s="48">
        <f>SUM(AA53:AA55)</f>
        <v>100421536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1325847</v>
      </c>
      <c r="L59" s="67">
        <f t="shared" si="6"/>
        <v>4580423</v>
      </c>
      <c r="M59" s="67">
        <f t="shared" si="6"/>
        <v>-230812946</v>
      </c>
      <c r="N59" s="67">
        <f t="shared" si="6"/>
        <v>-224906676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-186231707</v>
      </c>
      <c r="X59" s="67">
        <f t="shared" si="6"/>
        <v>50210748</v>
      </c>
      <c r="Y59" s="67">
        <f t="shared" si="6"/>
        <v>-236442455</v>
      </c>
      <c r="Z59" s="68">
        <f>+IF(X59&lt;&gt;0,+(Y59/X59)*100,0)</f>
        <v>-470.9000849778219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/>
      <c r="P8" s="22"/>
      <c r="Q8" s="22"/>
      <c r="R8" s="22"/>
      <c r="S8" s="22"/>
      <c r="T8" s="22"/>
      <c r="U8" s="22"/>
      <c r="V8" s="22"/>
      <c r="W8" s="22">
        <v>54820583</v>
      </c>
      <c r="X8" s="22">
        <v>51957912</v>
      </c>
      <c r="Y8" s="22">
        <v>2862671</v>
      </c>
      <c r="Z8" s="23">
        <v>5.5095959206366878</v>
      </c>
      <c r="AA8" s="20">
        <v>103915759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34746</v>
      </c>
      <c r="Y10" s="22">
        <v>-34746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/>
      <c r="P13" s="22"/>
      <c r="Q13" s="22"/>
      <c r="R13" s="22"/>
      <c r="S13" s="22"/>
      <c r="T13" s="22"/>
      <c r="U13" s="22"/>
      <c r="V13" s="22"/>
      <c r="W13" s="22">
        <v>1310144</v>
      </c>
      <c r="X13" s="22">
        <v>635898</v>
      </c>
      <c r="Y13" s="22">
        <v>674246</v>
      </c>
      <c r="Z13" s="23">
        <v>106.03052690840356</v>
      </c>
      <c r="AA13" s="20">
        <v>1271765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>
        <v>57227</v>
      </c>
      <c r="L19" s="22">
        <v>54916</v>
      </c>
      <c r="M19" s="22">
        <v>55780</v>
      </c>
      <c r="N19" s="22">
        <v>167923</v>
      </c>
      <c r="O19" s="22"/>
      <c r="P19" s="22"/>
      <c r="Q19" s="22"/>
      <c r="R19" s="22"/>
      <c r="S19" s="22"/>
      <c r="T19" s="22"/>
      <c r="U19" s="22"/>
      <c r="V19" s="22"/>
      <c r="W19" s="22">
        <v>509745</v>
      </c>
      <c r="X19" s="22">
        <v>305982</v>
      </c>
      <c r="Y19" s="22">
        <v>203763</v>
      </c>
      <c r="Z19" s="23">
        <v>66.593132929388005</v>
      </c>
      <c r="AA19" s="20">
        <v>611953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>
        <v>12224386</v>
      </c>
      <c r="N25" s="22">
        <v>12224386</v>
      </c>
      <c r="O25" s="22"/>
      <c r="P25" s="22"/>
      <c r="Q25" s="22"/>
      <c r="R25" s="22"/>
      <c r="S25" s="22"/>
      <c r="T25" s="22"/>
      <c r="U25" s="22"/>
      <c r="V25" s="22"/>
      <c r="W25" s="22">
        <v>27504842</v>
      </c>
      <c r="X25" s="22">
        <v>17336580</v>
      </c>
      <c r="Y25" s="22">
        <v>10168262</v>
      </c>
      <c r="Z25" s="23">
        <v>58.652064017239844</v>
      </c>
      <c r="AA25" s="20">
        <v>36673158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9175054</v>
      </c>
      <c r="L32" s="31">
        <f t="shared" si="0"/>
        <v>9376320</v>
      </c>
      <c r="M32" s="31">
        <f t="shared" si="0"/>
        <v>21402082</v>
      </c>
      <c r="N32" s="31">
        <f t="shared" si="0"/>
        <v>39953456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84145314</v>
      </c>
      <c r="X32" s="31">
        <f t="shared" si="0"/>
        <v>70271118</v>
      </c>
      <c r="Y32" s="31">
        <f t="shared" si="0"/>
        <v>13874196</v>
      </c>
      <c r="Z32" s="32">
        <f>+IF(X32&lt;&gt;0,+(Y32/X32)*100,0)</f>
        <v>19.743809967560214</v>
      </c>
      <c r="AA32" s="29">
        <f>SUM(AA6:AA31)</f>
        <v>142540092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>
        <v>7101325</v>
      </c>
      <c r="L34" s="22">
        <v>6780819</v>
      </c>
      <c r="M34" s="22">
        <v>6614521</v>
      </c>
      <c r="N34" s="22">
        <v>20496665</v>
      </c>
      <c r="O34" s="22"/>
      <c r="P34" s="22"/>
      <c r="Q34" s="22"/>
      <c r="R34" s="22"/>
      <c r="S34" s="22"/>
      <c r="T34" s="22"/>
      <c r="U34" s="22"/>
      <c r="V34" s="22"/>
      <c r="W34" s="22">
        <v>40837094</v>
      </c>
      <c r="X34" s="22">
        <v>36586866</v>
      </c>
      <c r="Y34" s="22">
        <v>4250228</v>
      </c>
      <c r="Z34" s="23">
        <v>11.616813530844649</v>
      </c>
      <c r="AA34" s="20">
        <v>70120678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>
        <v>128319</v>
      </c>
      <c r="L37" s="22">
        <v>247300</v>
      </c>
      <c r="M37" s="22">
        <v>140556</v>
      </c>
      <c r="N37" s="22">
        <v>516175</v>
      </c>
      <c r="O37" s="22"/>
      <c r="P37" s="22"/>
      <c r="Q37" s="22"/>
      <c r="R37" s="22"/>
      <c r="S37" s="22"/>
      <c r="T37" s="22"/>
      <c r="U37" s="22"/>
      <c r="V37" s="22"/>
      <c r="W37" s="22">
        <v>1357542</v>
      </c>
      <c r="X37" s="22">
        <v>1881095</v>
      </c>
      <c r="Y37" s="22">
        <v>-523553</v>
      </c>
      <c r="Z37" s="23">
        <v>-27.832352964629642</v>
      </c>
      <c r="AA37" s="20">
        <v>3777338</v>
      </c>
    </row>
    <row r="38" spans="1:27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2400000</v>
      </c>
      <c r="Y38" s="22">
        <v>-2400000</v>
      </c>
      <c r="Z38" s="23">
        <v>-100</v>
      </c>
      <c r="AA38" s="20">
        <v>4800000</v>
      </c>
    </row>
    <row r="39" spans="1:27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>
        <v>2925040</v>
      </c>
      <c r="L39" s="22">
        <v>2925040</v>
      </c>
      <c r="M39" s="22">
        <v>2925040</v>
      </c>
      <c r="N39" s="22">
        <v>8775120</v>
      </c>
      <c r="O39" s="22"/>
      <c r="P39" s="22"/>
      <c r="Q39" s="22"/>
      <c r="R39" s="22"/>
      <c r="S39" s="22"/>
      <c r="T39" s="22"/>
      <c r="U39" s="22"/>
      <c r="V39" s="22"/>
      <c r="W39" s="22">
        <v>17550240</v>
      </c>
      <c r="X39" s="22">
        <v>17825970</v>
      </c>
      <c r="Y39" s="22">
        <v>-275730</v>
      </c>
      <c r="Z39" s="23">
        <v>-1.5467881972201232</v>
      </c>
      <c r="AA39" s="20">
        <v>35651901</v>
      </c>
    </row>
    <row r="40" spans="1:27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13479401</v>
      </c>
      <c r="Y40" s="22">
        <v>-13479401</v>
      </c>
      <c r="Z40" s="23">
        <v>-100</v>
      </c>
      <c r="AA40" s="20">
        <v>26958796</v>
      </c>
    </row>
    <row r="41" spans="1:27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>
        <v>904464</v>
      </c>
      <c r="L41" s="22">
        <v>1537491</v>
      </c>
      <c r="M41" s="22">
        <v>1121643</v>
      </c>
      <c r="N41" s="22">
        <v>3563598</v>
      </c>
      <c r="O41" s="22"/>
      <c r="P41" s="22"/>
      <c r="Q41" s="22"/>
      <c r="R41" s="22"/>
      <c r="S41" s="22"/>
      <c r="T41" s="22"/>
      <c r="U41" s="22"/>
      <c r="V41" s="22"/>
      <c r="W41" s="22">
        <v>7060340</v>
      </c>
      <c r="X41" s="22">
        <v>7707060</v>
      </c>
      <c r="Y41" s="22">
        <v>-646720</v>
      </c>
      <c r="Z41" s="23">
        <v>-8.3912672277106974</v>
      </c>
      <c r="AA41" s="20">
        <v>15414141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>
        <v>69491</v>
      </c>
      <c r="L44" s="22">
        <v>66375</v>
      </c>
      <c r="M44" s="22">
        <v>59805</v>
      </c>
      <c r="N44" s="22">
        <v>195671</v>
      </c>
      <c r="O44" s="22"/>
      <c r="P44" s="22"/>
      <c r="Q44" s="22"/>
      <c r="R44" s="22"/>
      <c r="S44" s="22"/>
      <c r="T44" s="22"/>
      <c r="U44" s="22"/>
      <c r="V44" s="22"/>
      <c r="W44" s="22">
        <v>557438</v>
      </c>
      <c r="X44" s="22">
        <v>1303350</v>
      </c>
      <c r="Y44" s="22">
        <v>-745912</v>
      </c>
      <c r="Z44" s="23">
        <v>-57.230367898108724</v>
      </c>
      <c r="AA44" s="20">
        <v>2982810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11128639</v>
      </c>
      <c r="L47" s="31">
        <f t="shared" si="1"/>
        <v>11557025</v>
      </c>
      <c r="M47" s="31">
        <f t="shared" si="1"/>
        <v>10861565</v>
      </c>
      <c r="N47" s="31">
        <f t="shared" si="1"/>
        <v>33547229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67362654</v>
      </c>
      <c r="X47" s="31">
        <f t="shared" si="1"/>
        <v>81183742</v>
      </c>
      <c r="Y47" s="31">
        <f t="shared" si="1"/>
        <v>-13821088</v>
      </c>
      <c r="Z47" s="32">
        <f>+IF(X47&lt;&gt;0,+(Y47/X47)*100,0)</f>
        <v>-17.024452999468785</v>
      </c>
      <c r="AA47" s="29">
        <f>SUM(AA34:AA46)</f>
        <v>163612602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-1953585</v>
      </c>
      <c r="L48" s="41">
        <f t="shared" si="2"/>
        <v>-2180705</v>
      </c>
      <c r="M48" s="41">
        <f t="shared" si="2"/>
        <v>10540517</v>
      </c>
      <c r="N48" s="41">
        <f t="shared" si="2"/>
        <v>6406227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16782660</v>
      </c>
      <c r="X48" s="41">
        <f t="shared" si="2"/>
        <v>-10912624</v>
      </c>
      <c r="Y48" s="41">
        <f t="shared" si="2"/>
        <v>27695284</v>
      </c>
      <c r="Z48" s="42">
        <f>+IF(X48&lt;&gt;0,+(Y48/X48)*100,0)</f>
        <v>-253.7912421430446</v>
      </c>
      <c r="AA48" s="39">
        <f>+AA32-AA47</f>
        <v>-21072510</v>
      </c>
    </row>
    <row r="49" spans="1:27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>
        <v>3359110</v>
      </c>
      <c r="L49" s="22">
        <v>2465136</v>
      </c>
      <c r="M49" s="22">
        <v>12519103</v>
      </c>
      <c r="N49" s="22">
        <v>18343349</v>
      </c>
      <c r="O49" s="22"/>
      <c r="P49" s="22"/>
      <c r="Q49" s="22"/>
      <c r="R49" s="22"/>
      <c r="S49" s="22"/>
      <c r="T49" s="22"/>
      <c r="U49" s="22"/>
      <c r="V49" s="22"/>
      <c r="W49" s="22">
        <v>19145668</v>
      </c>
      <c r="X49" s="22">
        <v>12307800</v>
      </c>
      <c r="Y49" s="22">
        <v>6837868</v>
      </c>
      <c r="Z49" s="23">
        <v>55.557191374575474</v>
      </c>
      <c r="AA49" s="20">
        <v>15289047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1405525</v>
      </c>
      <c r="L51" s="50">
        <f t="shared" si="3"/>
        <v>284431</v>
      </c>
      <c r="M51" s="50">
        <f t="shared" si="3"/>
        <v>23059620</v>
      </c>
      <c r="N51" s="50">
        <f t="shared" si="3"/>
        <v>24749576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35928328</v>
      </c>
      <c r="X51" s="50">
        <f t="shared" si="3"/>
        <v>1395176</v>
      </c>
      <c r="Y51" s="50">
        <f t="shared" si="3"/>
        <v>34533152</v>
      </c>
      <c r="Z51" s="51">
        <f>+IF(X51&lt;&gt;0,+(Y51/X51)*100,0)</f>
        <v>2475.1824859372578</v>
      </c>
      <c r="AA51" s="48">
        <f>SUM(AA48:AA50)</f>
        <v>-5783463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1405525</v>
      </c>
      <c r="L53" s="56">
        <f t="shared" si="4"/>
        <v>284431</v>
      </c>
      <c r="M53" s="56">
        <f t="shared" si="4"/>
        <v>23059620</v>
      </c>
      <c r="N53" s="56">
        <f t="shared" si="4"/>
        <v>24749576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35928328</v>
      </c>
      <c r="X53" s="56">
        <f t="shared" si="4"/>
        <v>1395176</v>
      </c>
      <c r="Y53" s="56">
        <f t="shared" si="4"/>
        <v>34533152</v>
      </c>
      <c r="Z53" s="57">
        <f>+IF(X53&lt;&gt;0,+(Y53/X53)*100,0)</f>
        <v>2475.1824859372578</v>
      </c>
      <c r="AA53" s="54">
        <f>+AA51-AA52</f>
        <v>-5783463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1405525</v>
      </c>
      <c r="L56" s="50">
        <f t="shared" si="5"/>
        <v>284431</v>
      </c>
      <c r="M56" s="50">
        <f t="shared" si="5"/>
        <v>23059620</v>
      </c>
      <c r="N56" s="50">
        <f t="shared" si="5"/>
        <v>24749576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35928328</v>
      </c>
      <c r="X56" s="50">
        <f t="shared" si="5"/>
        <v>1395176</v>
      </c>
      <c r="Y56" s="50">
        <f t="shared" si="5"/>
        <v>34533152</v>
      </c>
      <c r="Z56" s="51">
        <f>+IF(X56&lt;&gt;0,+(Y56/X56)*100,0)</f>
        <v>2475.1824859372578</v>
      </c>
      <c r="AA56" s="48">
        <f>SUM(AA53:AA55)</f>
        <v>-5783463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1405525</v>
      </c>
      <c r="L59" s="67">
        <f t="shared" si="6"/>
        <v>284431</v>
      </c>
      <c r="M59" s="67">
        <f t="shared" si="6"/>
        <v>23059620</v>
      </c>
      <c r="N59" s="67">
        <f t="shared" si="6"/>
        <v>24749576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35928328</v>
      </c>
      <c r="X59" s="67">
        <f t="shared" si="6"/>
        <v>1395176</v>
      </c>
      <c r="Y59" s="67">
        <f t="shared" si="6"/>
        <v>34533152</v>
      </c>
      <c r="Z59" s="68">
        <f>+IF(X59&lt;&gt;0,+(Y59/X59)*100,0)</f>
        <v>2475.1824859372578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/>
      <c r="P8" s="22"/>
      <c r="Q8" s="22"/>
      <c r="R8" s="22"/>
      <c r="S8" s="22"/>
      <c r="T8" s="22"/>
      <c r="U8" s="22"/>
      <c r="V8" s="22"/>
      <c r="W8" s="22">
        <v>12767589</v>
      </c>
      <c r="X8" s="22">
        <v>12813678</v>
      </c>
      <c r="Y8" s="22">
        <v>-46089</v>
      </c>
      <c r="Z8" s="23">
        <v>-0.35968595433723244</v>
      </c>
      <c r="AA8" s="20">
        <v>25627417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>
        <v>83148</v>
      </c>
      <c r="M19" s="22"/>
      <c r="N19" s="22">
        <v>83148</v>
      </c>
      <c r="O19" s="22"/>
      <c r="P19" s="22"/>
      <c r="Q19" s="22"/>
      <c r="R19" s="22"/>
      <c r="S19" s="22"/>
      <c r="T19" s="22"/>
      <c r="U19" s="22"/>
      <c r="V19" s="22"/>
      <c r="W19" s="22">
        <v>155299</v>
      </c>
      <c r="X19" s="22">
        <v>9378</v>
      </c>
      <c r="Y19" s="22">
        <v>145921</v>
      </c>
      <c r="Z19" s="23">
        <v>1555.9927489869908</v>
      </c>
      <c r="AA19" s="20">
        <v>18758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>
        <v>1578797</v>
      </c>
      <c r="L25" s="22"/>
      <c r="M25" s="22">
        <v>170750771</v>
      </c>
      <c r="N25" s="22">
        <v>172329568</v>
      </c>
      <c r="O25" s="22"/>
      <c r="P25" s="22"/>
      <c r="Q25" s="22"/>
      <c r="R25" s="22"/>
      <c r="S25" s="22"/>
      <c r="T25" s="22"/>
      <c r="U25" s="22"/>
      <c r="V25" s="22"/>
      <c r="W25" s="22">
        <v>172329568</v>
      </c>
      <c r="X25" s="22">
        <v>109196004</v>
      </c>
      <c r="Y25" s="22">
        <v>63133564</v>
      </c>
      <c r="Z25" s="23">
        <v>57.816734758901987</v>
      </c>
      <c r="AA25" s="20">
        <v>218392010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4273639</v>
      </c>
      <c r="L32" s="31">
        <f t="shared" si="0"/>
        <v>2502845</v>
      </c>
      <c r="M32" s="31">
        <f t="shared" si="0"/>
        <v>172592640</v>
      </c>
      <c r="N32" s="31">
        <f t="shared" si="0"/>
        <v>179369124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185252456</v>
      </c>
      <c r="X32" s="31">
        <f t="shared" si="0"/>
        <v>122019060</v>
      </c>
      <c r="Y32" s="31">
        <f t="shared" si="0"/>
        <v>63233396</v>
      </c>
      <c r="Z32" s="32">
        <f>+IF(X32&lt;&gt;0,+(Y32/X32)*100,0)</f>
        <v>51.822556246540493</v>
      </c>
      <c r="AA32" s="29">
        <f>SUM(AA6:AA31)</f>
        <v>244038185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>
        <v>3500955</v>
      </c>
      <c r="L34" s="22">
        <v>3838307</v>
      </c>
      <c r="M34" s="22">
        <v>3553552</v>
      </c>
      <c r="N34" s="22">
        <v>10892814</v>
      </c>
      <c r="O34" s="22"/>
      <c r="P34" s="22"/>
      <c r="Q34" s="22"/>
      <c r="R34" s="22"/>
      <c r="S34" s="22"/>
      <c r="T34" s="22"/>
      <c r="U34" s="22"/>
      <c r="V34" s="22"/>
      <c r="W34" s="22">
        <v>21711332</v>
      </c>
      <c r="X34" s="22">
        <v>21636924</v>
      </c>
      <c r="Y34" s="22">
        <v>74408</v>
      </c>
      <c r="Z34" s="23">
        <v>0.34389361445277528</v>
      </c>
      <c r="AA34" s="20">
        <v>43273632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>
        <v>2734608</v>
      </c>
      <c r="L37" s="22">
        <v>919410</v>
      </c>
      <c r="M37" s="22"/>
      <c r="N37" s="22">
        <v>3654018</v>
      </c>
      <c r="O37" s="22"/>
      <c r="P37" s="22"/>
      <c r="Q37" s="22"/>
      <c r="R37" s="22"/>
      <c r="S37" s="22"/>
      <c r="T37" s="22"/>
      <c r="U37" s="22"/>
      <c r="V37" s="22"/>
      <c r="W37" s="22">
        <v>3697784</v>
      </c>
      <c r="X37" s="22">
        <v>3236730</v>
      </c>
      <c r="Y37" s="22">
        <v>461054</v>
      </c>
      <c r="Z37" s="23">
        <v>14.244438059399457</v>
      </c>
      <c r="AA37" s="20">
        <v>6473447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58130993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>
        <v>5538146</v>
      </c>
      <c r="L39" s="22">
        <v>5538146</v>
      </c>
      <c r="M39" s="22">
        <v>5538146</v>
      </c>
      <c r="N39" s="22">
        <v>16614438</v>
      </c>
      <c r="O39" s="22"/>
      <c r="P39" s="22"/>
      <c r="Q39" s="22"/>
      <c r="R39" s="22"/>
      <c r="S39" s="22"/>
      <c r="T39" s="22"/>
      <c r="U39" s="22"/>
      <c r="V39" s="22"/>
      <c r="W39" s="22">
        <v>33228875</v>
      </c>
      <c r="X39" s="22">
        <v>33893454</v>
      </c>
      <c r="Y39" s="22">
        <v>-664579</v>
      </c>
      <c r="Z39" s="23">
        <v>-1.9607886525817051</v>
      </c>
      <c r="AA39" s="20">
        <v>67786902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>
        <v>727348</v>
      </c>
      <c r="L41" s="22">
        <v>1399259</v>
      </c>
      <c r="M41" s="22"/>
      <c r="N41" s="22">
        <v>2126607</v>
      </c>
      <c r="O41" s="22"/>
      <c r="P41" s="22"/>
      <c r="Q41" s="22"/>
      <c r="R41" s="22"/>
      <c r="S41" s="22"/>
      <c r="T41" s="22"/>
      <c r="U41" s="22"/>
      <c r="V41" s="22"/>
      <c r="W41" s="22">
        <v>2126607</v>
      </c>
      <c r="X41" s="22">
        <v>1439526</v>
      </c>
      <c r="Y41" s="22">
        <v>687081</v>
      </c>
      <c r="Z41" s="23">
        <v>47.729669349494209</v>
      </c>
      <c r="AA41" s="20">
        <v>2879037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>
        <v>78166</v>
      </c>
      <c r="M43" s="22">
        <v>30790</v>
      </c>
      <c r="N43" s="22">
        <v>108956</v>
      </c>
      <c r="O43" s="22"/>
      <c r="P43" s="22"/>
      <c r="Q43" s="22"/>
      <c r="R43" s="22"/>
      <c r="S43" s="22"/>
      <c r="T43" s="22"/>
      <c r="U43" s="22"/>
      <c r="V43" s="22"/>
      <c r="W43" s="22">
        <v>131649</v>
      </c>
      <c r="X43" s="22">
        <v>456072</v>
      </c>
      <c r="Y43" s="22">
        <v>-324423</v>
      </c>
      <c r="Z43" s="23">
        <v>-71.134163026890491</v>
      </c>
      <c r="AA43" s="20">
        <v>912139</v>
      </c>
    </row>
    <row r="44" spans="1:27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125269463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12501057</v>
      </c>
      <c r="L47" s="31">
        <f t="shared" si="1"/>
        <v>11773288</v>
      </c>
      <c r="M47" s="31">
        <f t="shared" si="1"/>
        <v>9122488</v>
      </c>
      <c r="N47" s="31">
        <f t="shared" si="1"/>
        <v>33396833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60896247</v>
      </c>
      <c r="X47" s="31">
        <f t="shared" si="1"/>
        <v>60662706</v>
      </c>
      <c r="Y47" s="31">
        <f t="shared" si="1"/>
        <v>233541</v>
      </c>
      <c r="Z47" s="32">
        <f>+IF(X47&lt;&gt;0,+(Y47/X47)*100,0)</f>
        <v>0.3849828261864876</v>
      </c>
      <c r="AA47" s="29">
        <f>SUM(AA34:AA46)</f>
        <v>121325157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116456593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-8227418</v>
      </c>
      <c r="L48" s="41">
        <f t="shared" si="2"/>
        <v>-9270443</v>
      </c>
      <c r="M48" s="41">
        <f t="shared" si="2"/>
        <v>163470152</v>
      </c>
      <c r="N48" s="41">
        <f t="shared" si="2"/>
        <v>145972291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124356209</v>
      </c>
      <c r="X48" s="41">
        <f t="shared" si="2"/>
        <v>61356354</v>
      </c>
      <c r="Y48" s="41">
        <f t="shared" si="2"/>
        <v>62999855</v>
      </c>
      <c r="Z48" s="42">
        <f>+IF(X48&lt;&gt;0,+(Y48/X48)*100,0)</f>
        <v>102.67861581214555</v>
      </c>
      <c r="AA48" s="39">
        <f>+AA32-AA47</f>
        <v>122713028</v>
      </c>
    </row>
    <row r="49" spans="1:27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>
        <v>1964039</v>
      </c>
      <c r="L49" s="22">
        <v>58509034</v>
      </c>
      <c r="M49" s="22">
        <v>-49643316</v>
      </c>
      <c r="N49" s="22">
        <v>10829757</v>
      </c>
      <c r="O49" s="22"/>
      <c r="P49" s="22"/>
      <c r="Q49" s="22"/>
      <c r="R49" s="22"/>
      <c r="S49" s="22"/>
      <c r="T49" s="22"/>
      <c r="U49" s="22"/>
      <c r="V49" s="22"/>
      <c r="W49" s="22">
        <v>10829757</v>
      </c>
      <c r="X49" s="22"/>
      <c r="Y49" s="22">
        <v>10829757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118282743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-6263379</v>
      </c>
      <c r="L51" s="50">
        <f t="shared" si="3"/>
        <v>49238591</v>
      </c>
      <c r="M51" s="50">
        <f t="shared" si="3"/>
        <v>113826836</v>
      </c>
      <c r="N51" s="50">
        <f t="shared" si="3"/>
        <v>156802048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135185966</v>
      </c>
      <c r="X51" s="50">
        <f t="shared" si="3"/>
        <v>61356354</v>
      </c>
      <c r="Y51" s="50">
        <f t="shared" si="3"/>
        <v>73829612</v>
      </c>
      <c r="Z51" s="51">
        <f>+IF(X51&lt;&gt;0,+(Y51/X51)*100,0)</f>
        <v>120.32920339432165</v>
      </c>
      <c r="AA51" s="48">
        <f>SUM(AA48:AA50)</f>
        <v>122713028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118282743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-6263379</v>
      </c>
      <c r="L53" s="56">
        <f t="shared" si="4"/>
        <v>49238591</v>
      </c>
      <c r="M53" s="56">
        <f t="shared" si="4"/>
        <v>113826836</v>
      </c>
      <c r="N53" s="56">
        <f t="shared" si="4"/>
        <v>156802048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135185966</v>
      </c>
      <c r="X53" s="56">
        <f t="shared" si="4"/>
        <v>61356354</v>
      </c>
      <c r="Y53" s="56">
        <f t="shared" si="4"/>
        <v>73829612</v>
      </c>
      <c r="Z53" s="57">
        <f>+IF(X53&lt;&gt;0,+(Y53/X53)*100,0)</f>
        <v>120.32920339432165</v>
      </c>
      <c r="AA53" s="54">
        <f>+AA51-AA52</f>
        <v>122713028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118282743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-6263379</v>
      </c>
      <c r="L56" s="50">
        <f t="shared" si="5"/>
        <v>49238591</v>
      </c>
      <c r="M56" s="50">
        <f t="shared" si="5"/>
        <v>113826836</v>
      </c>
      <c r="N56" s="50">
        <f t="shared" si="5"/>
        <v>156802048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135185966</v>
      </c>
      <c r="X56" s="50">
        <f t="shared" si="5"/>
        <v>61356354</v>
      </c>
      <c r="Y56" s="50">
        <f t="shared" si="5"/>
        <v>73829612</v>
      </c>
      <c r="Z56" s="51">
        <f>+IF(X56&lt;&gt;0,+(Y56/X56)*100,0)</f>
        <v>120.32920339432165</v>
      </c>
      <c r="AA56" s="48">
        <f>SUM(AA53:AA55)</f>
        <v>122713028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118282743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-6263379</v>
      </c>
      <c r="L59" s="67">
        <f t="shared" si="6"/>
        <v>49238591</v>
      </c>
      <c r="M59" s="67">
        <f t="shared" si="6"/>
        <v>113826836</v>
      </c>
      <c r="N59" s="67">
        <f t="shared" si="6"/>
        <v>156802048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135185966</v>
      </c>
      <c r="X59" s="67">
        <f t="shared" si="6"/>
        <v>61356354</v>
      </c>
      <c r="Y59" s="67">
        <f t="shared" si="6"/>
        <v>73829612</v>
      </c>
      <c r="Z59" s="68">
        <f>+IF(X59&lt;&gt;0,+(Y59/X59)*100,0)</f>
        <v>120.32920339432165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/>
      <c r="P8" s="22"/>
      <c r="Q8" s="22"/>
      <c r="R8" s="22"/>
      <c r="S8" s="22"/>
      <c r="T8" s="22"/>
      <c r="U8" s="22"/>
      <c r="V8" s="22"/>
      <c r="W8" s="22">
        <v>56464086</v>
      </c>
      <c r="X8" s="22">
        <v>47944902</v>
      </c>
      <c r="Y8" s="22">
        <v>8519184</v>
      </c>
      <c r="Z8" s="23">
        <v>17.768696242199013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/>
      <c r="P13" s="22"/>
      <c r="Q13" s="22"/>
      <c r="R13" s="22"/>
      <c r="S13" s="22"/>
      <c r="T13" s="22"/>
      <c r="U13" s="22"/>
      <c r="V13" s="22"/>
      <c r="W13" s="22">
        <v>12692339</v>
      </c>
      <c r="X13" s="22">
        <v>9499998</v>
      </c>
      <c r="Y13" s="22">
        <v>3192341</v>
      </c>
      <c r="Z13" s="23">
        <v>33.603596548125594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>
        <v>77036</v>
      </c>
      <c r="L26" s="22">
        <v>79332</v>
      </c>
      <c r="M26" s="22">
        <v>80120</v>
      </c>
      <c r="N26" s="22">
        <v>236488</v>
      </c>
      <c r="O26" s="22"/>
      <c r="P26" s="22"/>
      <c r="Q26" s="22"/>
      <c r="R26" s="22"/>
      <c r="S26" s="22"/>
      <c r="T26" s="22"/>
      <c r="U26" s="22"/>
      <c r="V26" s="22"/>
      <c r="W26" s="22">
        <v>458415</v>
      </c>
      <c r="X26" s="22"/>
      <c r="Y26" s="22">
        <v>458415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>
        <v>304644</v>
      </c>
      <c r="L28" s="22">
        <v>304968</v>
      </c>
      <c r="M28" s="22">
        <v>306268</v>
      </c>
      <c r="N28" s="22">
        <v>915880</v>
      </c>
      <c r="O28" s="22"/>
      <c r="P28" s="22"/>
      <c r="Q28" s="22"/>
      <c r="R28" s="22"/>
      <c r="S28" s="22"/>
      <c r="T28" s="22"/>
      <c r="U28" s="22"/>
      <c r="V28" s="22"/>
      <c r="W28" s="22">
        <v>1823803</v>
      </c>
      <c r="X28" s="22">
        <v>1699998</v>
      </c>
      <c r="Y28" s="22">
        <v>123805</v>
      </c>
      <c r="Z28" s="23">
        <v>7.2826556266536784</v>
      </c>
      <c r="AA28" s="20">
        <v>3400000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11815576</v>
      </c>
      <c r="L32" s="31">
        <f t="shared" si="0"/>
        <v>11962597</v>
      </c>
      <c r="M32" s="31">
        <f t="shared" si="0"/>
        <v>11854792</v>
      </c>
      <c r="N32" s="31">
        <f t="shared" si="0"/>
        <v>35632965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71438643</v>
      </c>
      <c r="X32" s="31">
        <f t="shared" si="0"/>
        <v>59144898</v>
      </c>
      <c r="Y32" s="31">
        <f t="shared" si="0"/>
        <v>12293745</v>
      </c>
      <c r="Z32" s="32">
        <f>+IF(X32&lt;&gt;0,+(Y32/X32)*100,0)</f>
        <v>20.785808101317546</v>
      </c>
      <c r="AA32" s="29">
        <f>SUM(AA6:AA31)</f>
        <v>118289828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>
        <v>5869805</v>
      </c>
      <c r="L34" s="22">
        <v>5684386</v>
      </c>
      <c r="M34" s="22">
        <v>6089445</v>
      </c>
      <c r="N34" s="22">
        <v>17643636</v>
      </c>
      <c r="O34" s="22"/>
      <c r="P34" s="22"/>
      <c r="Q34" s="22"/>
      <c r="R34" s="22"/>
      <c r="S34" s="22"/>
      <c r="T34" s="22"/>
      <c r="U34" s="22"/>
      <c r="V34" s="22"/>
      <c r="W34" s="22">
        <v>32795662</v>
      </c>
      <c r="X34" s="22">
        <v>31829880</v>
      </c>
      <c r="Y34" s="22">
        <v>965782</v>
      </c>
      <c r="Z34" s="23">
        <v>3.0341993120929138</v>
      </c>
      <c r="AA34" s="20">
        <v>63659503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>
        <v>5507310</v>
      </c>
      <c r="L37" s="22">
        <v>2350039</v>
      </c>
      <c r="M37" s="22">
        <v>1445309</v>
      </c>
      <c r="N37" s="22">
        <v>9302658</v>
      </c>
      <c r="O37" s="22"/>
      <c r="P37" s="22"/>
      <c r="Q37" s="22"/>
      <c r="R37" s="22"/>
      <c r="S37" s="22"/>
      <c r="T37" s="22"/>
      <c r="U37" s="22"/>
      <c r="V37" s="22"/>
      <c r="W37" s="22">
        <v>13722235</v>
      </c>
      <c r="X37" s="22">
        <v>11018040</v>
      </c>
      <c r="Y37" s="22">
        <v>2704195</v>
      </c>
      <c r="Z37" s="23">
        <v>24.543339831766811</v>
      </c>
      <c r="AA37" s="20">
        <v>22036000</v>
      </c>
    </row>
    <row r="38" spans="1:27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>
        <v>3625000</v>
      </c>
      <c r="M38" s="22"/>
      <c r="N38" s="22">
        <v>3625000</v>
      </c>
      <c r="O38" s="22"/>
      <c r="P38" s="22"/>
      <c r="Q38" s="22"/>
      <c r="R38" s="22"/>
      <c r="S38" s="22"/>
      <c r="T38" s="22"/>
      <c r="U38" s="22"/>
      <c r="V38" s="22"/>
      <c r="W38" s="22">
        <v>7250000</v>
      </c>
      <c r="X38" s="22">
        <v>7250004</v>
      </c>
      <c r="Y38" s="22">
        <v>-4</v>
      </c>
      <c r="Z38" s="23"/>
      <c r="AA38" s="20">
        <v>14500000</v>
      </c>
    </row>
    <row r="39" spans="1:27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>
        <v>3750000</v>
      </c>
      <c r="N39" s="22">
        <v>3750000</v>
      </c>
      <c r="O39" s="22"/>
      <c r="P39" s="22"/>
      <c r="Q39" s="22"/>
      <c r="R39" s="22"/>
      <c r="S39" s="22"/>
      <c r="T39" s="22"/>
      <c r="U39" s="22"/>
      <c r="V39" s="22"/>
      <c r="W39" s="22">
        <v>7500000</v>
      </c>
      <c r="X39" s="22">
        <v>7500000</v>
      </c>
      <c r="Y39" s="22"/>
      <c r="Z39" s="23"/>
      <c r="AA39" s="20">
        <v>15000000</v>
      </c>
    </row>
    <row r="40" spans="1:27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>
        <v>931340</v>
      </c>
      <c r="N40" s="22">
        <v>931340</v>
      </c>
      <c r="O40" s="22"/>
      <c r="P40" s="22"/>
      <c r="Q40" s="22"/>
      <c r="R40" s="22"/>
      <c r="S40" s="22"/>
      <c r="T40" s="22"/>
      <c r="U40" s="22"/>
      <c r="V40" s="22"/>
      <c r="W40" s="22">
        <v>931340</v>
      </c>
      <c r="X40" s="22">
        <v>904224</v>
      </c>
      <c r="Y40" s="22">
        <v>27116</v>
      </c>
      <c r="Z40" s="23">
        <v>2.9988144530558798</v>
      </c>
      <c r="AA40" s="20">
        <v>1808438</v>
      </c>
    </row>
    <row r="41" spans="1:27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>
        <v>120537</v>
      </c>
      <c r="L44" s="22">
        <v>127133</v>
      </c>
      <c r="M44" s="22">
        <v>27432</v>
      </c>
      <c r="N44" s="22">
        <v>275102</v>
      </c>
      <c r="O44" s="22"/>
      <c r="P44" s="22"/>
      <c r="Q44" s="22"/>
      <c r="R44" s="22"/>
      <c r="S44" s="22"/>
      <c r="T44" s="22"/>
      <c r="U44" s="22"/>
      <c r="V44" s="22"/>
      <c r="W44" s="22">
        <v>659455</v>
      </c>
      <c r="X44" s="22">
        <v>1199370</v>
      </c>
      <c r="Y44" s="22">
        <v>-539915</v>
      </c>
      <c r="Z44" s="23">
        <v>-45.016550355603357</v>
      </c>
      <c r="AA44" s="20">
        <v>2398647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11497652</v>
      </c>
      <c r="L47" s="31">
        <f t="shared" si="1"/>
        <v>11786558</v>
      </c>
      <c r="M47" s="31">
        <f t="shared" si="1"/>
        <v>12243526</v>
      </c>
      <c r="N47" s="31">
        <f t="shared" si="1"/>
        <v>35527736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62858692</v>
      </c>
      <c r="X47" s="31">
        <f t="shared" si="1"/>
        <v>59716518</v>
      </c>
      <c r="Y47" s="31">
        <f t="shared" si="1"/>
        <v>3142174</v>
      </c>
      <c r="Z47" s="32">
        <f>+IF(X47&lt;&gt;0,+(Y47/X47)*100,0)</f>
        <v>5.2618171742699404</v>
      </c>
      <c r="AA47" s="29">
        <f>SUM(AA34:AA46)</f>
        <v>119432588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317924</v>
      </c>
      <c r="L48" s="41">
        <f t="shared" si="2"/>
        <v>176039</v>
      </c>
      <c r="M48" s="41">
        <f t="shared" si="2"/>
        <v>-388734</v>
      </c>
      <c r="N48" s="41">
        <f t="shared" si="2"/>
        <v>105229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8579951</v>
      </c>
      <c r="X48" s="41">
        <f t="shared" si="2"/>
        <v>-571620</v>
      </c>
      <c r="Y48" s="41">
        <f t="shared" si="2"/>
        <v>9151571</v>
      </c>
      <c r="Z48" s="42">
        <f>+IF(X48&lt;&gt;0,+(Y48/X48)*100,0)</f>
        <v>-1600.98859382107</v>
      </c>
      <c r="AA48" s="39">
        <f>+AA32-AA47</f>
        <v>-1142760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317924</v>
      </c>
      <c r="L51" s="50">
        <f t="shared" si="3"/>
        <v>176039</v>
      </c>
      <c r="M51" s="50">
        <f t="shared" si="3"/>
        <v>-388734</v>
      </c>
      <c r="N51" s="50">
        <f t="shared" si="3"/>
        <v>105229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8579951</v>
      </c>
      <c r="X51" s="50">
        <f t="shared" si="3"/>
        <v>-571620</v>
      </c>
      <c r="Y51" s="50">
        <f t="shared" si="3"/>
        <v>9151571</v>
      </c>
      <c r="Z51" s="51">
        <f>+IF(X51&lt;&gt;0,+(Y51/X51)*100,0)</f>
        <v>-1600.98859382107</v>
      </c>
      <c r="AA51" s="48">
        <f>SUM(AA48:AA50)</f>
        <v>-1142760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317924</v>
      </c>
      <c r="L53" s="56">
        <f t="shared" si="4"/>
        <v>176039</v>
      </c>
      <c r="M53" s="56">
        <f t="shared" si="4"/>
        <v>-388734</v>
      </c>
      <c r="N53" s="56">
        <f t="shared" si="4"/>
        <v>105229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8579951</v>
      </c>
      <c r="X53" s="56">
        <f t="shared" si="4"/>
        <v>-571620</v>
      </c>
      <c r="Y53" s="56">
        <f t="shared" si="4"/>
        <v>9151571</v>
      </c>
      <c r="Z53" s="57">
        <f>+IF(X53&lt;&gt;0,+(Y53/X53)*100,0)</f>
        <v>-1600.98859382107</v>
      </c>
      <c r="AA53" s="54">
        <f>+AA51-AA52</f>
        <v>-1142760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317924</v>
      </c>
      <c r="L56" s="50">
        <f t="shared" si="5"/>
        <v>176039</v>
      </c>
      <c r="M56" s="50">
        <f t="shared" si="5"/>
        <v>-388734</v>
      </c>
      <c r="N56" s="50">
        <f t="shared" si="5"/>
        <v>105229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8579951</v>
      </c>
      <c r="X56" s="50">
        <f t="shared" si="5"/>
        <v>-571620</v>
      </c>
      <c r="Y56" s="50">
        <f t="shared" si="5"/>
        <v>9151571</v>
      </c>
      <c r="Z56" s="51">
        <f>+IF(X56&lt;&gt;0,+(Y56/X56)*100,0)</f>
        <v>-1600.98859382107</v>
      </c>
      <c r="AA56" s="48">
        <f>SUM(AA53:AA55)</f>
        <v>-1142760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317924</v>
      </c>
      <c r="L59" s="67">
        <f t="shared" si="6"/>
        <v>176039</v>
      </c>
      <c r="M59" s="67">
        <f t="shared" si="6"/>
        <v>-388734</v>
      </c>
      <c r="N59" s="67">
        <f t="shared" si="6"/>
        <v>105229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8579951</v>
      </c>
      <c r="X59" s="67">
        <f t="shared" si="6"/>
        <v>-571620</v>
      </c>
      <c r="Y59" s="67">
        <f t="shared" si="6"/>
        <v>9151571</v>
      </c>
      <c r="Z59" s="68">
        <f>+IF(X59&lt;&gt;0,+(Y59/X59)*100,0)</f>
        <v>-1600.98859382107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/>
      <c r="P8" s="22"/>
      <c r="Q8" s="22"/>
      <c r="R8" s="22"/>
      <c r="S8" s="22"/>
      <c r="T8" s="22"/>
      <c r="U8" s="22"/>
      <c r="V8" s="22"/>
      <c r="W8" s="22">
        <v>33507250</v>
      </c>
      <c r="X8" s="22">
        <v>27560082</v>
      </c>
      <c r="Y8" s="22">
        <v>5947168</v>
      </c>
      <c r="Z8" s="23">
        <v>21.578919830499778</v>
      </c>
      <c r="AA8" s="20">
        <v>55120187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/>
      <c r="P13" s="22"/>
      <c r="Q13" s="22"/>
      <c r="R13" s="22"/>
      <c r="S13" s="22"/>
      <c r="T13" s="22"/>
      <c r="U13" s="22"/>
      <c r="V13" s="22"/>
      <c r="W13" s="22">
        <v>9418871</v>
      </c>
      <c r="X13" s="22">
        <v>3487392</v>
      </c>
      <c r="Y13" s="22">
        <v>5931479</v>
      </c>
      <c r="Z13" s="23">
        <v>170.08351799855021</v>
      </c>
      <c r="AA13" s="20">
        <v>6974788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8373941</v>
      </c>
      <c r="L32" s="31">
        <f t="shared" si="0"/>
        <v>8334622</v>
      </c>
      <c r="M32" s="31">
        <f t="shared" si="0"/>
        <v>8019219</v>
      </c>
      <c r="N32" s="31">
        <f t="shared" si="0"/>
        <v>24727782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42926121</v>
      </c>
      <c r="X32" s="31">
        <f t="shared" si="0"/>
        <v>31047474</v>
      </c>
      <c r="Y32" s="31">
        <f t="shared" si="0"/>
        <v>11878647</v>
      </c>
      <c r="Z32" s="32">
        <f>+IF(X32&lt;&gt;0,+(Y32/X32)*100,0)</f>
        <v>38.259624599411858</v>
      </c>
      <c r="AA32" s="29">
        <f>SUM(AA6:AA31)</f>
        <v>62094975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>
        <v>3930160</v>
      </c>
      <c r="L34" s="22">
        <v>3825840</v>
      </c>
      <c r="M34" s="22">
        <v>4369304</v>
      </c>
      <c r="N34" s="22">
        <v>12125304</v>
      </c>
      <c r="O34" s="22"/>
      <c r="P34" s="22"/>
      <c r="Q34" s="22"/>
      <c r="R34" s="22"/>
      <c r="S34" s="22"/>
      <c r="T34" s="22"/>
      <c r="U34" s="22"/>
      <c r="V34" s="22"/>
      <c r="W34" s="22">
        <v>24084592</v>
      </c>
      <c r="X34" s="22">
        <v>21576222</v>
      </c>
      <c r="Y34" s="22">
        <v>2508370</v>
      </c>
      <c r="Z34" s="23">
        <v>11.625621946233219</v>
      </c>
      <c r="AA34" s="20">
        <v>43152272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38904</v>
      </c>
      <c r="Y37" s="22">
        <v>-22448</v>
      </c>
      <c r="Z37" s="23">
        <v>-57.701007608472132</v>
      </c>
      <c r="AA37" s="20">
        <v>77780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4400970</v>
      </c>
      <c r="Y38" s="22">
        <v>-4400970</v>
      </c>
      <c r="Z38" s="23">
        <v>-100</v>
      </c>
      <c r="AA38" s="20">
        <v>8801929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6625956</v>
      </c>
      <c r="Y39" s="22">
        <v>-6625956</v>
      </c>
      <c r="Z39" s="23">
        <v>-100</v>
      </c>
      <c r="AA39" s="20">
        <v>13251900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>
        <v>3283246</v>
      </c>
      <c r="L41" s="22">
        <v>147850</v>
      </c>
      <c r="M41" s="22">
        <v>1343816</v>
      </c>
      <c r="N41" s="22">
        <v>4774912</v>
      </c>
      <c r="O41" s="22"/>
      <c r="P41" s="22"/>
      <c r="Q41" s="22"/>
      <c r="R41" s="22"/>
      <c r="S41" s="22"/>
      <c r="T41" s="22"/>
      <c r="U41" s="22"/>
      <c r="V41" s="22"/>
      <c r="W41" s="22">
        <v>12636100</v>
      </c>
      <c r="X41" s="22">
        <v>9379878</v>
      </c>
      <c r="Y41" s="22">
        <v>3256222</v>
      </c>
      <c r="Z41" s="23">
        <v>34.714971772553973</v>
      </c>
      <c r="AA41" s="20">
        <v>18759732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>
        <v>28023</v>
      </c>
      <c r="L44" s="22">
        <v>34213</v>
      </c>
      <c r="M44" s="22">
        <v>38547</v>
      </c>
      <c r="N44" s="22">
        <v>100783</v>
      </c>
      <c r="O44" s="22"/>
      <c r="P44" s="22"/>
      <c r="Q44" s="22"/>
      <c r="R44" s="22"/>
      <c r="S44" s="22"/>
      <c r="T44" s="22"/>
      <c r="U44" s="22"/>
      <c r="V44" s="22"/>
      <c r="W44" s="22">
        <v>223606</v>
      </c>
      <c r="X44" s="22">
        <v>669150</v>
      </c>
      <c r="Y44" s="22">
        <v>-445544</v>
      </c>
      <c r="Z44" s="23">
        <v>-66.583576178734219</v>
      </c>
      <c r="AA44" s="20">
        <v>1338284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7241429</v>
      </c>
      <c r="L47" s="31">
        <f t="shared" si="1"/>
        <v>4007903</v>
      </c>
      <c r="M47" s="31">
        <f t="shared" si="1"/>
        <v>5751667</v>
      </c>
      <c r="N47" s="31">
        <f t="shared" si="1"/>
        <v>17000999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36960754</v>
      </c>
      <c r="X47" s="31">
        <f t="shared" si="1"/>
        <v>42691080</v>
      </c>
      <c r="Y47" s="31">
        <f t="shared" si="1"/>
        <v>-5730326</v>
      </c>
      <c r="Z47" s="32">
        <f>+IF(X47&lt;&gt;0,+(Y47/X47)*100,0)</f>
        <v>-13.422771220592217</v>
      </c>
      <c r="AA47" s="29">
        <f>SUM(AA34:AA46)</f>
        <v>85381897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1132512</v>
      </c>
      <c r="L48" s="41">
        <f t="shared" si="2"/>
        <v>4326719</v>
      </c>
      <c r="M48" s="41">
        <f t="shared" si="2"/>
        <v>2267552</v>
      </c>
      <c r="N48" s="41">
        <f t="shared" si="2"/>
        <v>7726783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5965367</v>
      </c>
      <c r="X48" s="41">
        <f t="shared" si="2"/>
        <v>-11643606</v>
      </c>
      <c r="Y48" s="41">
        <f t="shared" si="2"/>
        <v>17608973</v>
      </c>
      <c r="Z48" s="42">
        <f>+IF(X48&lt;&gt;0,+(Y48/X48)*100,0)</f>
        <v>-151.23298572624321</v>
      </c>
      <c r="AA48" s="39">
        <f>+AA32-AA47</f>
        <v>-23286922</v>
      </c>
    </row>
    <row r="49" spans="1:27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>
        <v>4898005</v>
      </c>
      <c r="N49" s="22">
        <v>4898005</v>
      </c>
      <c r="O49" s="22"/>
      <c r="P49" s="22"/>
      <c r="Q49" s="22"/>
      <c r="R49" s="22"/>
      <c r="S49" s="22"/>
      <c r="T49" s="22"/>
      <c r="U49" s="22"/>
      <c r="V49" s="22"/>
      <c r="W49" s="22">
        <v>4898005</v>
      </c>
      <c r="X49" s="22"/>
      <c r="Y49" s="22">
        <v>4898005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1132512</v>
      </c>
      <c r="L51" s="50">
        <f t="shared" si="3"/>
        <v>4326719</v>
      </c>
      <c r="M51" s="50">
        <f t="shared" si="3"/>
        <v>7165557</v>
      </c>
      <c r="N51" s="50">
        <f t="shared" si="3"/>
        <v>12624788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10863372</v>
      </c>
      <c r="X51" s="50">
        <f t="shared" si="3"/>
        <v>-11643606</v>
      </c>
      <c r="Y51" s="50">
        <f t="shared" si="3"/>
        <v>22506978</v>
      </c>
      <c r="Z51" s="51">
        <f>+IF(X51&lt;&gt;0,+(Y51/X51)*100,0)</f>
        <v>-193.29903468049332</v>
      </c>
      <c r="AA51" s="48">
        <f>SUM(AA48:AA50)</f>
        <v>-23286922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1132512</v>
      </c>
      <c r="L53" s="56">
        <f t="shared" si="4"/>
        <v>4326719</v>
      </c>
      <c r="M53" s="56">
        <f t="shared" si="4"/>
        <v>7165557</v>
      </c>
      <c r="N53" s="56">
        <f t="shared" si="4"/>
        <v>12624788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10863372</v>
      </c>
      <c r="X53" s="56">
        <f t="shared" si="4"/>
        <v>-11643606</v>
      </c>
      <c r="Y53" s="56">
        <f t="shared" si="4"/>
        <v>22506978</v>
      </c>
      <c r="Z53" s="57">
        <f>+IF(X53&lt;&gt;0,+(Y53/X53)*100,0)</f>
        <v>-193.29903468049332</v>
      </c>
      <c r="AA53" s="54">
        <f>+AA51-AA52</f>
        <v>-23286922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1132512</v>
      </c>
      <c r="L56" s="50">
        <f t="shared" si="5"/>
        <v>4326719</v>
      </c>
      <c r="M56" s="50">
        <f t="shared" si="5"/>
        <v>7165557</v>
      </c>
      <c r="N56" s="50">
        <f t="shared" si="5"/>
        <v>12624788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10863372</v>
      </c>
      <c r="X56" s="50">
        <f t="shared" si="5"/>
        <v>-11643606</v>
      </c>
      <c r="Y56" s="50">
        <f t="shared" si="5"/>
        <v>22506978</v>
      </c>
      <c r="Z56" s="51">
        <f>+IF(X56&lt;&gt;0,+(Y56/X56)*100,0)</f>
        <v>-193.29903468049332</v>
      </c>
      <c r="AA56" s="48">
        <f>SUM(AA53:AA55)</f>
        <v>-23286922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1132512</v>
      </c>
      <c r="L59" s="67">
        <f t="shared" si="6"/>
        <v>4326719</v>
      </c>
      <c r="M59" s="67">
        <f t="shared" si="6"/>
        <v>7165557</v>
      </c>
      <c r="N59" s="67">
        <f t="shared" si="6"/>
        <v>12624788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10863372</v>
      </c>
      <c r="X59" s="67">
        <f t="shared" si="6"/>
        <v>-11643606</v>
      </c>
      <c r="Y59" s="67">
        <f t="shared" si="6"/>
        <v>22506978</v>
      </c>
      <c r="Z59" s="68">
        <f>+IF(X59&lt;&gt;0,+(Y59/X59)*100,0)</f>
        <v>-193.29903468049332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/>
      <c r="P8" s="22"/>
      <c r="Q8" s="22"/>
      <c r="R8" s="22"/>
      <c r="S8" s="22"/>
      <c r="T8" s="22"/>
      <c r="U8" s="22"/>
      <c r="V8" s="22"/>
      <c r="W8" s="22">
        <v>110170118</v>
      </c>
      <c r="X8" s="22">
        <v>240314352</v>
      </c>
      <c r="Y8" s="22">
        <v>-130144234</v>
      </c>
      <c r="Z8" s="23">
        <v>-54.155830859407018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117414</v>
      </c>
      <c r="Y10" s="22">
        <v>-117414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/>
      <c r="P13" s="22"/>
      <c r="Q13" s="22"/>
      <c r="R13" s="22"/>
      <c r="S13" s="22"/>
      <c r="T13" s="22"/>
      <c r="U13" s="22"/>
      <c r="V13" s="22"/>
      <c r="W13" s="22">
        <v>20596275</v>
      </c>
      <c r="X13" s="22">
        <v>40000002</v>
      </c>
      <c r="Y13" s="22">
        <v>-19403727</v>
      </c>
      <c r="Z13" s="23">
        <v>-48.50931507453425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129582</v>
      </c>
      <c r="Y19" s="22">
        <v>-129582</v>
      </c>
      <c r="Z19" s="23">
        <v>-100</v>
      </c>
      <c r="AA19" s="20">
        <v>259169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237588</v>
      </c>
      <c r="Y23" s="22">
        <v>-237588</v>
      </c>
      <c r="Z23" s="23">
        <v>-100</v>
      </c>
      <c r="AA23" s="20">
        <v>475176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121761756</v>
      </c>
      <c r="Y25" s="22">
        <v>-20293712</v>
      </c>
      <c r="Z25" s="23">
        <v>-16.666737296397073</v>
      </c>
      <c r="AA25" s="20">
        <v>243523517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24875810</v>
      </c>
      <c r="L32" s="31">
        <f t="shared" si="0"/>
        <v>25240101</v>
      </c>
      <c r="M32" s="31">
        <f t="shared" si="0"/>
        <v>25282207</v>
      </c>
      <c r="N32" s="31">
        <f t="shared" si="0"/>
        <v>75398118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232234437</v>
      </c>
      <c r="X32" s="31">
        <f t="shared" si="0"/>
        <v>404933154</v>
      </c>
      <c r="Y32" s="31">
        <f t="shared" si="0"/>
        <v>-172698717</v>
      </c>
      <c r="Z32" s="32">
        <f>+IF(X32&lt;&gt;0,+(Y32/X32)*100,0)</f>
        <v>-42.648697765063716</v>
      </c>
      <c r="AA32" s="29">
        <f>SUM(AA6:AA31)</f>
        <v>809866313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>
        <v>1038531</v>
      </c>
      <c r="L34" s="22">
        <v>1125508</v>
      </c>
      <c r="M34" s="22">
        <v>973652</v>
      </c>
      <c r="N34" s="22">
        <v>3137691</v>
      </c>
      <c r="O34" s="22"/>
      <c r="P34" s="22"/>
      <c r="Q34" s="22"/>
      <c r="R34" s="22"/>
      <c r="S34" s="22"/>
      <c r="T34" s="22"/>
      <c r="U34" s="22"/>
      <c r="V34" s="22"/>
      <c r="W34" s="22">
        <v>5818147</v>
      </c>
      <c r="X34" s="22">
        <v>5467308</v>
      </c>
      <c r="Y34" s="22">
        <v>350839</v>
      </c>
      <c r="Z34" s="23">
        <v>6.4170337577469567</v>
      </c>
      <c r="AA34" s="20">
        <v>10934596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>
        <v>14615</v>
      </c>
      <c r="L37" s="22"/>
      <c r="M37" s="22"/>
      <c r="N37" s="22">
        <v>14615</v>
      </c>
      <c r="O37" s="22"/>
      <c r="P37" s="22"/>
      <c r="Q37" s="22"/>
      <c r="R37" s="22"/>
      <c r="S37" s="22"/>
      <c r="T37" s="22"/>
      <c r="U37" s="22"/>
      <c r="V37" s="22"/>
      <c r="W37" s="22">
        <v>123532</v>
      </c>
      <c r="X37" s="22">
        <v>601920</v>
      </c>
      <c r="Y37" s="22">
        <v>-478388</v>
      </c>
      <c r="Z37" s="23">
        <v>-79.477006911217444</v>
      </c>
      <c r="AA37" s="20">
        <v>1203831</v>
      </c>
    </row>
    <row r="38" spans="1:27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97358178</v>
      </c>
      <c r="Y38" s="22">
        <v>-97358178</v>
      </c>
      <c r="Z38" s="23">
        <v>-100</v>
      </c>
      <c r="AA38" s="20">
        <v>194716355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41738796</v>
      </c>
      <c r="Y39" s="22">
        <v>-41738796</v>
      </c>
      <c r="Z39" s="23">
        <v>-100</v>
      </c>
      <c r="AA39" s="20">
        <v>83477583</v>
      </c>
    </row>
    <row r="40" spans="1:27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>
        <v>10887094</v>
      </c>
      <c r="L41" s="22">
        <v>29976</v>
      </c>
      <c r="M41" s="22">
        <v>18513393</v>
      </c>
      <c r="N41" s="22">
        <v>29430463</v>
      </c>
      <c r="O41" s="22"/>
      <c r="P41" s="22"/>
      <c r="Q41" s="22"/>
      <c r="R41" s="22"/>
      <c r="S41" s="22"/>
      <c r="T41" s="22"/>
      <c r="U41" s="22"/>
      <c r="V41" s="22"/>
      <c r="W41" s="22">
        <v>44111233</v>
      </c>
      <c r="X41" s="22">
        <v>115178778</v>
      </c>
      <c r="Y41" s="22">
        <v>-71067545</v>
      </c>
      <c r="Z41" s="23">
        <v>-61.701943911924474</v>
      </c>
      <c r="AA41" s="20">
        <v>230357510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2356968</v>
      </c>
      <c r="Y42" s="22">
        <v>-2356968</v>
      </c>
      <c r="Z42" s="23">
        <v>-100</v>
      </c>
      <c r="AA42" s="20">
        <v>4713940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>
        <v>134411</v>
      </c>
      <c r="L44" s="22">
        <v>259415</v>
      </c>
      <c r="M44" s="22">
        <v>8200</v>
      </c>
      <c r="N44" s="22">
        <v>402026</v>
      </c>
      <c r="O44" s="22"/>
      <c r="P44" s="22"/>
      <c r="Q44" s="22"/>
      <c r="R44" s="22"/>
      <c r="S44" s="22"/>
      <c r="T44" s="22"/>
      <c r="U44" s="22"/>
      <c r="V44" s="22"/>
      <c r="W44" s="22">
        <v>423592</v>
      </c>
      <c r="X44" s="22">
        <v>10866786</v>
      </c>
      <c r="Y44" s="22">
        <v>-10443194</v>
      </c>
      <c r="Z44" s="23">
        <v>-96.101956917160237</v>
      </c>
      <c r="AA44" s="20">
        <v>21733568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12074651</v>
      </c>
      <c r="L47" s="31">
        <f t="shared" si="1"/>
        <v>1414899</v>
      </c>
      <c r="M47" s="31">
        <f t="shared" si="1"/>
        <v>19495245</v>
      </c>
      <c r="N47" s="31">
        <f t="shared" si="1"/>
        <v>32984795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50476504</v>
      </c>
      <c r="X47" s="31">
        <f t="shared" si="1"/>
        <v>273568734</v>
      </c>
      <c r="Y47" s="31">
        <f t="shared" si="1"/>
        <v>-223092230</v>
      </c>
      <c r="Z47" s="32">
        <f>+IF(X47&lt;&gt;0,+(Y47/X47)*100,0)</f>
        <v>-81.548876853741632</v>
      </c>
      <c r="AA47" s="29">
        <f>SUM(AA34:AA46)</f>
        <v>547137383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12801159</v>
      </c>
      <c r="L48" s="41">
        <f t="shared" si="2"/>
        <v>23825202</v>
      </c>
      <c r="M48" s="41">
        <f t="shared" si="2"/>
        <v>5786962</v>
      </c>
      <c r="N48" s="41">
        <f t="shared" si="2"/>
        <v>42413323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181757933</v>
      </c>
      <c r="X48" s="41">
        <f t="shared" si="2"/>
        <v>131364420</v>
      </c>
      <c r="Y48" s="41">
        <f t="shared" si="2"/>
        <v>50393513</v>
      </c>
      <c r="Z48" s="42">
        <f>+IF(X48&lt;&gt;0,+(Y48/X48)*100,0)</f>
        <v>38.361614963930116</v>
      </c>
      <c r="AA48" s="39">
        <f>+AA32-AA47</f>
        <v>262728930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12801159</v>
      </c>
      <c r="L51" s="50">
        <f t="shared" si="3"/>
        <v>23825202</v>
      </c>
      <c r="M51" s="50">
        <f t="shared" si="3"/>
        <v>5786962</v>
      </c>
      <c r="N51" s="50">
        <f t="shared" si="3"/>
        <v>42413323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181757933</v>
      </c>
      <c r="X51" s="50">
        <f t="shared" si="3"/>
        <v>131364420</v>
      </c>
      <c r="Y51" s="50">
        <f t="shared" si="3"/>
        <v>50393513</v>
      </c>
      <c r="Z51" s="51">
        <f>+IF(X51&lt;&gt;0,+(Y51/X51)*100,0)</f>
        <v>38.361614963930116</v>
      </c>
      <c r="AA51" s="48">
        <f>SUM(AA48:AA50)</f>
        <v>262728930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12801159</v>
      </c>
      <c r="L53" s="56">
        <f t="shared" si="4"/>
        <v>23825202</v>
      </c>
      <c r="M53" s="56">
        <f t="shared" si="4"/>
        <v>5786962</v>
      </c>
      <c r="N53" s="56">
        <f t="shared" si="4"/>
        <v>42413323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181757933</v>
      </c>
      <c r="X53" s="56">
        <f t="shared" si="4"/>
        <v>131364420</v>
      </c>
      <c r="Y53" s="56">
        <f t="shared" si="4"/>
        <v>50393513</v>
      </c>
      <c r="Z53" s="57">
        <f>+IF(X53&lt;&gt;0,+(Y53/X53)*100,0)</f>
        <v>38.361614963930116</v>
      </c>
      <c r="AA53" s="54">
        <f>+AA51-AA52</f>
        <v>262728930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12801159</v>
      </c>
      <c r="L56" s="50">
        <f t="shared" si="5"/>
        <v>23825202</v>
      </c>
      <c r="M56" s="50">
        <f t="shared" si="5"/>
        <v>5786962</v>
      </c>
      <c r="N56" s="50">
        <f t="shared" si="5"/>
        <v>42413323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181757933</v>
      </c>
      <c r="X56" s="50">
        <f t="shared" si="5"/>
        <v>131364420</v>
      </c>
      <c r="Y56" s="50">
        <f t="shared" si="5"/>
        <v>50393513</v>
      </c>
      <c r="Z56" s="51">
        <f>+IF(X56&lt;&gt;0,+(Y56/X56)*100,0)</f>
        <v>38.361614963930116</v>
      </c>
      <c r="AA56" s="48">
        <f>SUM(AA53:AA55)</f>
        <v>262728930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12801159</v>
      </c>
      <c r="L59" s="67">
        <f t="shared" si="6"/>
        <v>23825202</v>
      </c>
      <c r="M59" s="67">
        <f t="shared" si="6"/>
        <v>5786962</v>
      </c>
      <c r="N59" s="67">
        <f t="shared" si="6"/>
        <v>42413323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181757933</v>
      </c>
      <c r="X59" s="67">
        <f t="shared" si="6"/>
        <v>131364420</v>
      </c>
      <c r="Y59" s="67">
        <f t="shared" si="6"/>
        <v>50393513</v>
      </c>
      <c r="Z59" s="68">
        <f>+IF(X59&lt;&gt;0,+(Y59/X59)*100,0)</f>
        <v>38.361614963930116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/>
      <c r="P8" s="22"/>
      <c r="Q8" s="22"/>
      <c r="R8" s="22"/>
      <c r="S8" s="22"/>
      <c r="T8" s="22"/>
      <c r="U8" s="22"/>
      <c r="V8" s="22"/>
      <c r="W8" s="22">
        <v>71638565</v>
      </c>
      <c r="X8" s="22">
        <v>88226658</v>
      </c>
      <c r="Y8" s="22">
        <v>-16588093</v>
      </c>
      <c r="Z8" s="23">
        <v>-18.801678966463857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/>
      <c r="P13" s="22"/>
      <c r="Q13" s="22"/>
      <c r="R13" s="22"/>
      <c r="S13" s="22"/>
      <c r="T13" s="22"/>
      <c r="U13" s="22"/>
      <c r="V13" s="22"/>
      <c r="W13" s="22">
        <v>1943619</v>
      </c>
      <c r="X13" s="22">
        <v>1714698</v>
      </c>
      <c r="Y13" s="22">
        <v>228921</v>
      </c>
      <c r="Z13" s="23">
        <v>13.35051420133458</v>
      </c>
      <c r="AA13" s="20">
        <v>3429405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11765787</v>
      </c>
      <c r="L32" s="31">
        <f t="shared" si="0"/>
        <v>10783319</v>
      </c>
      <c r="M32" s="31">
        <f t="shared" si="0"/>
        <v>12744103</v>
      </c>
      <c r="N32" s="31">
        <f t="shared" si="0"/>
        <v>35293209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73582184</v>
      </c>
      <c r="X32" s="31">
        <f t="shared" si="0"/>
        <v>89941356</v>
      </c>
      <c r="Y32" s="31">
        <f t="shared" si="0"/>
        <v>-16359172</v>
      </c>
      <c r="Z32" s="32">
        <f>+IF(X32&lt;&gt;0,+(Y32/X32)*100,0)</f>
        <v>-18.188709540914637</v>
      </c>
      <c r="AA32" s="29">
        <f>SUM(AA6:AA31)</f>
        <v>179882748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>
        <v>4448006</v>
      </c>
      <c r="L34" s="22">
        <v>4370312</v>
      </c>
      <c r="M34" s="22">
        <v>4420001</v>
      </c>
      <c r="N34" s="22">
        <v>13238319</v>
      </c>
      <c r="O34" s="22"/>
      <c r="P34" s="22"/>
      <c r="Q34" s="22"/>
      <c r="R34" s="22"/>
      <c r="S34" s="22"/>
      <c r="T34" s="22"/>
      <c r="U34" s="22"/>
      <c r="V34" s="22"/>
      <c r="W34" s="22">
        <v>25894887</v>
      </c>
      <c r="X34" s="22">
        <v>25180170</v>
      </c>
      <c r="Y34" s="22">
        <v>714717</v>
      </c>
      <c r="Z34" s="23">
        <v>2.8384121314510584</v>
      </c>
      <c r="AA34" s="20">
        <v>50360136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>
        <v>3172316</v>
      </c>
      <c r="L37" s="22">
        <v>5374834</v>
      </c>
      <c r="M37" s="22">
        <v>576000</v>
      </c>
      <c r="N37" s="22">
        <v>9123150</v>
      </c>
      <c r="O37" s="22"/>
      <c r="P37" s="22"/>
      <c r="Q37" s="22"/>
      <c r="R37" s="22"/>
      <c r="S37" s="22"/>
      <c r="T37" s="22"/>
      <c r="U37" s="22"/>
      <c r="V37" s="22"/>
      <c r="W37" s="22">
        <v>11236054</v>
      </c>
      <c r="X37" s="22">
        <v>11726220</v>
      </c>
      <c r="Y37" s="22">
        <v>-490166</v>
      </c>
      <c r="Z37" s="23">
        <v>-4.1800853130846933</v>
      </c>
      <c r="AA37" s="20">
        <v>23452298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30879336</v>
      </c>
      <c r="Y38" s="22">
        <v>-30879336</v>
      </c>
      <c r="Z38" s="23">
        <v>-100</v>
      </c>
      <c r="AA38" s="20">
        <v>61758670</v>
      </c>
    </row>
    <row r="39" spans="1:27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>
        <v>5736508</v>
      </c>
      <c r="L39" s="22">
        <v>11473016</v>
      </c>
      <c r="M39" s="22"/>
      <c r="N39" s="22">
        <v>17209524</v>
      </c>
      <c r="O39" s="22"/>
      <c r="P39" s="22"/>
      <c r="Q39" s="22"/>
      <c r="R39" s="22"/>
      <c r="S39" s="22"/>
      <c r="T39" s="22"/>
      <c r="U39" s="22"/>
      <c r="V39" s="22"/>
      <c r="W39" s="22">
        <v>34419048</v>
      </c>
      <c r="X39" s="22">
        <v>42750750</v>
      </c>
      <c r="Y39" s="22">
        <v>-8331702</v>
      </c>
      <c r="Z39" s="23">
        <v>-19.489019490886125</v>
      </c>
      <c r="AA39" s="20">
        <v>85501484</v>
      </c>
    </row>
    <row r="40" spans="1:27" x14ac:dyDescent="0.25">
      <c r="A40" s="19" t="s">
        <v>40</v>
      </c>
      <c r="B40" s="15" t="s">
        <v>32</v>
      </c>
      <c r="C40" s="20">
        <v>155788668</v>
      </c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64056</v>
      </c>
      <c r="Y40" s="22">
        <v>-64056</v>
      </c>
      <c r="Z40" s="23">
        <v>-100</v>
      </c>
      <c r="AA40" s="20">
        <v>128099</v>
      </c>
    </row>
    <row r="41" spans="1:27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>
        <v>946210</v>
      </c>
      <c r="L41" s="22">
        <v>245722</v>
      </c>
      <c r="M41" s="22">
        <v>6386779</v>
      </c>
      <c r="N41" s="22">
        <v>7578711</v>
      </c>
      <c r="O41" s="22"/>
      <c r="P41" s="22"/>
      <c r="Q41" s="22"/>
      <c r="R41" s="22"/>
      <c r="S41" s="22"/>
      <c r="T41" s="22"/>
      <c r="U41" s="22"/>
      <c r="V41" s="22"/>
      <c r="W41" s="22">
        <v>8547165</v>
      </c>
      <c r="X41" s="22">
        <v>9129456</v>
      </c>
      <c r="Y41" s="22">
        <v>-582291</v>
      </c>
      <c r="Z41" s="23">
        <v>-6.378156595529898</v>
      </c>
      <c r="AA41" s="20">
        <v>18258888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>
        <v>199443</v>
      </c>
      <c r="L44" s="22">
        <v>165516</v>
      </c>
      <c r="M44" s="22">
        <v>230515</v>
      </c>
      <c r="N44" s="22">
        <v>595474</v>
      </c>
      <c r="O44" s="22"/>
      <c r="P44" s="22"/>
      <c r="Q44" s="22"/>
      <c r="R44" s="22"/>
      <c r="S44" s="22"/>
      <c r="T44" s="22"/>
      <c r="U44" s="22"/>
      <c r="V44" s="22"/>
      <c r="W44" s="22">
        <v>1241304</v>
      </c>
      <c r="X44" s="22">
        <v>2258346</v>
      </c>
      <c r="Y44" s="22">
        <v>-1017042</v>
      </c>
      <c r="Z44" s="23">
        <v>-45.034817516890676</v>
      </c>
      <c r="AA44" s="20">
        <v>4516603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335744312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14502483</v>
      </c>
      <c r="L47" s="31">
        <f t="shared" si="1"/>
        <v>21629400</v>
      </c>
      <c r="M47" s="31">
        <f t="shared" si="1"/>
        <v>11613295</v>
      </c>
      <c r="N47" s="31">
        <f t="shared" si="1"/>
        <v>47745178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81338458</v>
      </c>
      <c r="X47" s="31">
        <f t="shared" si="1"/>
        <v>121988334</v>
      </c>
      <c r="Y47" s="31">
        <f t="shared" si="1"/>
        <v>-40649876</v>
      </c>
      <c r="Z47" s="32">
        <f>+IF(X47&lt;&gt;0,+(Y47/X47)*100,0)</f>
        <v>-33.322756912148662</v>
      </c>
      <c r="AA47" s="29">
        <f>SUM(AA34:AA46)</f>
        <v>243976178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-186230539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-2736696</v>
      </c>
      <c r="L48" s="41">
        <f t="shared" si="2"/>
        <v>-10846081</v>
      </c>
      <c r="M48" s="41">
        <f t="shared" si="2"/>
        <v>1130808</v>
      </c>
      <c r="N48" s="41">
        <f t="shared" si="2"/>
        <v>-12451969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-7756274</v>
      </c>
      <c r="X48" s="41">
        <f t="shared" si="2"/>
        <v>-32046978</v>
      </c>
      <c r="Y48" s="41">
        <f t="shared" si="2"/>
        <v>24290704</v>
      </c>
      <c r="Z48" s="42">
        <f>+IF(X48&lt;&gt;0,+(Y48/X48)*100,0)</f>
        <v>-75.797175009762228</v>
      </c>
      <c r="AA48" s="39">
        <f>+AA32-AA47</f>
        <v>-64093430</v>
      </c>
    </row>
    <row r="49" spans="1:27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>
        <v>9526524</v>
      </c>
      <c r="M49" s="22">
        <v>7707293</v>
      </c>
      <c r="N49" s="22">
        <v>17233817</v>
      </c>
      <c r="O49" s="22"/>
      <c r="P49" s="22"/>
      <c r="Q49" s="22"/>
      <c r="R49" s="22"/>
      <c r="S49" s="22"/>
      <c r="T49" s="22"/>
      <c r="U49" s="22"/>
      <c r="V49" s="22"/>
      <c r="W49" s="22">
        <v>23974125</v>
      </c>
      <c r="X49" s="22">
        <v>37006224</v>
      </c>
      <c r="Y49" s="22">
        <v>-13032099</v>
      </c>
      <c r="Z49" s="23">
        <v>-35.21596529275724</v>
      </c>
      <c r="AA49" s="20">
        <v>74012454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-158654013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-2736696</v>
      </c>
      <c r="L51" s="50">
        <f t="shared" si="3"/>
        <v>-1319557</v>
      </c>
      <c r="M51" s="50">
        <f t="shared" si="3"/>
        <v>8838101</v>
      </c>
      <c r="N51" s="50">
        <f t="shared" si="3"/>
        <v>4781848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16217851</v>
      </c>
      <c r="X51" s="50">
        <f t="shared" si="3"/>
        <v>4959246</v>
      </c>
      <c r="Y51" s="50">
        <f t="shared" si="3"/>
        <v>11258605</v>
      </c>
      <c r="Z51" s="51">
        <f>+IF(X51&lt;&gt;0,+(Y51/X51)*100,0)</f>
        <v>227.02251511620921</v>
      </c>
      <c r="AA51" s="48">
        <f>SUM(AA48:AA50)</f>
        <v>9919024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-158654013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-2736696</v>
      </c>
      <c r="L53" s="56">
        <f t="shared" si="4"/>
        <v>-1319557</v>
      </c>
      <c r="M53" s="56">
        <f t="shared" si="4"/>
        <v>8838101</v>
      </c>
      <c r="N53" s="56">
        <f t="shared" si="4"/>
        <v>4781848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16217851</v>
      </c>
      <c r="X53" s="56">
        <f t="shared" si="4"/>
        <v>4959246</v>
      </c>
      <c r="Y53" s="56">
        <f t="shared" si="4"/>
        <v>11258605</v>
      </c>
      <c r="Z53" s="57">
        <f>+IF(X53&lt;&gt;0,+(Y53/X53)*100,0)</f>
        <v>227.02251511620921</v>
      </c>
      <c r="AA53" s="54">
        <f>+AA51-AA52</f>
        <v>9919024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-158654013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-2736696</v>
      </c>
      <c r="L56" s="50">
        <f t="shared" si="5"/>
        <v>-1319557</v>
      </c>
      <c r="M56" s="50">
        <f t="shared" si="5"/>
        <v>8838101</v>
      </c>
      <c r="N56" s="50">
        <f t="shared" si="5"/>
        <v>4781848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16217851</v>
      </c>
      <c r="X56" s="50">
        <f t="shared" si="5"/>
        <v>4959246</v>
      </c>
      <c r="Y56" s="50">
        <f t="shared" si="5"/>
        <v>11258605</v>
      </c>
      <c r="Z56" s="51">
        <f>+IF(X56&lt;&gt;0,+(Y56/X56)*100,0)</f>
        <v>227.02251511620921</v>
      </c>
      <c r="AA56" s="48">
        <f>SUM(AA53:AA55)</f>
        <v>9919024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-158654013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-2736696</v>
      </c>
      <c r="L59" s="67">
        <f t="shared" si="6"/>
        <v>-1319557</v>
      </c>
      <c r="M59" s="67">
        <f t="shared" si="6"/>
        <v>8838101</v>
      </c>
      <c r="N59" s="67">
        <f t="shared" si="6"/>
        <v>4781848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16217851</v>
      </c>
      <c r="X59" s="67">
        <f t="shared" si="6"/>
        <v>4959246</v>
      </c>
      <c r="Y59" s="67">
        <f t="shared" si="6"/>
        <v>11258605</v>
      </c>
      <c r="Z59" s="68">
        <f>+IF(X59&lt;&gt;0,+(Y59/X59)*100,0)</f>
        <v>227.02251511620921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/>
      <c r="R6" s="22"/>
      <c r="S6" s="22"/>
      <c r="T6" s="22"/>
      <c r="U6" s="22"/>
      <c r="V6" s="22"/>
      <c r="W6" s="22">
        <v>13536</v>
      </c>
      <c r="X6" s="22">
        <v>19542</v>
      </c>
      <c r="Y6" s="22">
        <v>-6006</v>
      </c>
      <c r="Z6" s="23">
        <v>-30.733804114215534</v>
      </c>
      <c r="AA6" s="20">
        <v>39078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/>
      <c r="P8" s="22"/>
      <c r="Q8" s="22"/>
      <c r="R8" s="22"/>
      <c r="S8" s="22"/>
      <c r="T8" s="22"/>
      <c r="U8" s="22"/>
      <c r="V8" s="22"/>
      <c r="W8" s="22">
        <v>52929341</v>
      </c>
      <c r="X8" s="22">
        <v>47102946</v>
      </c>
      <c r="Y8" s="22">
        <v>5826395</v>
      </c>
      <c r="Z8" s="23">
        <v>12.369491708650241</v>
      </c>
      <c r="AA8" s="20">
        <v>94205886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/>
      <c r="P13" s="22"/>
      <c r="Q13" s="22"/>
      <c r="R13" s="22"/>
      <c r="S13" s="22"/>
      <c r="T13" s="22"/>
      <c r="U13" s="22"/>
      <c r="V13" s="22"/>
      <c r="W13" s="22">
        <v>11375958</v>
      </c>
      <c r="X13" s="22">
        <v>8500002</v>
      </c>
      <c r="Y13" s="22">
        <v>2875956</v>
      </c>
      <c r="Z13" s="23">
        <v>33.834768509466237</v>
      </c>
      <c r="AA13" s="20">
        <v>17000000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112860467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11133996</v>
      </c>
      <c r="L32" s="31">
        <f t="shared" si="0"/>
        <v>63511843</v>
      </c>
      <c r="M32" s="31">
        <f t="shared" si="0"/>
        <v>-42428981</v>
      </c>
      <c r="N32" s="31">
        <f t="shared" si="0"/>
        <v>32216858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64318835</v>
      </c>
      <c r="X32" s="31">
        <f t="shared" si="0"/>
        <v>55622490</v>
      </c>
      <c r="Y32" s="31">
        <f t="shared" si="0"/>
        <v>8696345</v>
      </c>
      <c r="Z32" s="32">
        <f>+IF(X32&lt;&gt;0,+(Y32/X32)*100,0)</f>
        <v>15.634584140336042</v>
      </c>
      <c r="AA32" s="29">
        <f>SUM(AA6:AA31)</f>
        <v>111244964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11261520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>
        <v>838063</v>
      </c>
      <c r="L34" s="22">
        <v>1089931</v>
      </c>
      <c r="M34" s="22">
        <v>944691</v>
      </c>
      <c r="N34" s="22">
        <v>2872685</v>
      </c>
      <c r="O34" s="22"/>
      <c r="P34" s="22"/>
      <c r="Q34" s="22"/>
      <c r="R34" s="22"/>
      <c r="S34" s="22"/>
      <c r="T34" s="22"/>
      <c r="U34" s="22"/>
      <c r="V34" s="22"/>
      <c r="W34" s="22">
        <v>5949503</v>
      </c>
      <c r="X34" s="22">
        <v>10425054</v>
      </c>
      <c r="Y34" s="22">
        <v>-4475551</v>
      </c>
      <c r="Z34" s="23">
        <v>-42.930722469159392</v>
      </c>
      <c r="AA34" s="20">
        <v>20850099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>
        <v>2572</v>
      </c>
      <c r="L37" s="22">
        <v>20794</v>
      </c>
      <c r="M37" s="22"/>
      <c r="N37" s="22">
        <v>23366</v>
      </c>
      <c r="O37" s="22"/>
      <c r="P37" s="22"/>
      <c r="Q37" s="22"/>
      <c r="R37" s="22"/>
      <c r="S37" s="22"/>
      <c r="T37" s="22"/>
      <c r="U37" s="22"/>
      <c r="V37" s="22"/>
      <c r="W37" s="22">
        <v>34054</v>
      </c>
      <c r="X37" s="22">
        <v>172308</v>
      </c>
      <c r="Y37" s="22">
        <v>-138254</v>
      </c>
      <c r="Z37" s="23">
        <v>-80.236553149012238</v>
      </c>
      <c r="AA37" s="20">
        <v>344616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41502619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>
        <v>3763872</v>
      </c>
      <c r="L41" s="22">
        <v>3546198</v>
      </c>
      <c r="M41" s="22">
        <v>584375</v>
      </c>
      <c r="N41" s="22">
        <v>7894445</v>
      </c>
      <c r="O41" s="22"/>
      <c r="P41" s="22"/>
      <c r="Q41" s="22"/>
      <c r="R41" s="22"/>
      <c r="S41" s="22"/>
      <c r="T41" s="22"/>
      <c r="U41" s="22"/>
      <c r="V41" s="22"/>
      <c r="W41" s="22">
        <v>15443957</v>
      </c>
      <c r="X41" s="22">
        <v>11975388</v>
      </c>
      <c r="Y41" s="22">
        <v>3468569</v>
      </c>
      <c r="Z41" s="23">
        <v>28.964147132435293</v>
      </c>
      <c r="AA41" s="20">
        <v>23950777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>
        <v>483550</v>
      </c>
      <c r="L44" s="22">
        <v>60100</v>
      </c>
      <c r="M44" s="22">
        <v>931073</v>
      </c>
      <c r="N44" s="22">
        <v>1474723</v>
      </c>
      <c r="O44" s="22"/>
      <c r="P44" s="22"/>
      <c r="Q44" s="22"/>
      <c r="R44" s="22"/>
      <c r="S44" s="22"/>
      <c r="T44" s="22"/>
      <c r="U44" s="22"/>
      <c r="V44" s="22"/>
      <c r="W44" s="22">
        <v>1766673</v>
      </c>
      <c r="X44" s="22">
        <v>9996</v>
      </c>
      <c r="Y44" s="22">
        <v>1756677</v>
      </c>
      <c r="Z44" s="23">
        <v>17573.799519807922</v>
      </c>
      <c r="AA44" s="20">
        <v>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52777441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5088057</v>
      </c>
      <c r="L47" s="31">
        <f t="shared" si="1"/>
        <v>4717023</v>
      </c>
      <c r="M47" s="31">
        <f t="shared" si="1"/>
        <v>2460139</v>
      </c>
      <c r="N47" s="31">
        <f t="shared" si="1"/>
        <v>12265219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23194187</v>
      </c>
      <c r="X47" s="31">
        <f t="shared" si="1"/>
        <v>37582746</v>
      </c>
      <c r="Y47" s="31">
        <f t="shared" si="1"/>
        <v>-14388559</v>
      </c>
      <c r="Z47" s="32">
        <f>+IF(X47&lt;&gt;0,+(Y47/X47)*100,0)</f>
        <v>-38.285012489507821</v>
      </c>
      <c r="AA47" s="29">
        <f>SUM(AA34:AA46)</f>
        <v>75165492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60083026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6045939</v>
      </c>
      <c r="L48" s="41">
        <f t="shared" si="2"/>
        <v>58794820</v>
      </c>
      <c r="M48" s="41">
        <f t="shared" si="2"/>
        <v>-44889120</v>
      </c>
      <c r="N48" s="41">
        <f t="shared" si="2"/>
        <v>19951639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41124648</v>
      </c>
      <c r="X48" s="41">
        <f t="shared" si="2"/>
        <v>18039744</v>
      </c>
      <c r="Y48" s="41">
        <f t="shared" si="2"/>
        <v>23084904</v>
      </c>
      <c r="Z48" s="42">
        <f>+IF(X48&lt;&gt;0,+(Y48/X48)*100,0)</f>
        <v>127.96691571676406</v>
      </c>
      <c r="AA48" s="39">
        <f>+AA32-AA47</f>
        <v>36079472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60083026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6045939</v>
      </c>
      <c r="L51" s="50">
        <f t="shared" si="3"/>
        <v>58794820</v>
      </c>
      <c r="M51" s="50">
        <f t="shared" si="3"/>
        <v>-44889120</v>
      </c>
      <c r="N51" s="50">
        <f t="shared" si="3"/>
        <v>19951639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41124648</v>
      </c>
      <c r="X51" s="50">
        <f t="shared" si="3"/>
        <v>18039744</v>
      </c>
      <c r="Y51" s="50">
        <f t="shared" si="3"/>
        <v>23084904</v>
      </c>
      <c r="Z51" s="51">
        <f>+IF(X51&lt;&gt;0,+(Y51/X51)*100,0)</f>
        <v>127.96691571676406</v>
      </c>
      <c r="AA51" s="48">
        <f>SUM(AA48:AA50)</f>
        <v>36079472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60083026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6045939</v>
      </c>
      <c r="L53" s="56">
        <f t="shared" si="4"/>
        <v>58794820</v>
      </c>
      <c r="M53" s="56">
        <f t="shared" si="4"/>
        <v>-44889120</v>
      </c>
      <c r="N53" s="56">
        <f t="shared" si="4"/>
        <v>19951639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41124648</v>
      </c>
      <c r="X53" s="56">
        <f t="shared" si="4"/>
        <v>18039744</v>
      </c>
      <c r="Y53" s="56">
        <f t="shared" si="4"/>
        <v>23084904</v>
      </c>
      <c r="Z53" s="57">
        <f>+IF(X53&lt;&gt;0,+(Y53/X53)*100,0)</f>
        <v>127.96691571676406</v>
      </c>
      <c r="AA53" s="54">
        <f>+AA51-AA52</f>
        <v>36079472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60083026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6045939</v>
      </c>
      <c r="L56" s="50">
        <f t="shared" si="5"/>
        <v>58794820</v>
      </c>
      <c r="M56" s="50">
        <f t="shared" si="5"/>
        <v>-44889120</v>
      </c>
      <c r="N56" s="50">
        <f t="shared" si="5"/>
        <v>19951639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41124648</v>
      </c>
      <c r="X56" s="50">
        <f t="shared" si="5"/>
        <v>18039744</v>
      </c>
      <c r="Y56" s="50">
        <f t="shared" si="5"/>
        <v>23084904</v>
      </c>
      <c r="Z56" s="51">
        <f>+IF(X56&lt;&gt;0,+(Y56/X56)*100,0)</f>
        <v>127.96691571676406</v>
      </c>
      <c r="AA56" s="48">
        <f>SUM(AA53:AA55)</f>
        <v>36079472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60083026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6045939</v>
      </c>
      <c r="L59" s="67">
        <f t="shared" si="6"/>
        <v>58794820</v>
      </c>
      <c r="M59" s="67">
        <f t="shared" si="6"/>
        <v>-44889120</v>
      </c>
      <c r="N59" s="67">
        <f t="shared" si="6"/>
        <v>19951639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41124648</v>
      </c>
      <c r="X59" s="67">
        <f t="shared" si="6"/>
        <v>18039744</v>
      </c>
      <c r="Y59" s="67">
        <f t="shared" si="6"/>
        <v>23084904</v>
      </c>
      <c r="Z59" s="68">
        <f>+IF(X59&lt;&gt;0,+(Y59/X59)*100,0)</f>
        <v>127.96691571676406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/>
      <c r="P8" s="22"/>
      <c r="Q8" s="22"/>
      <c r="R8" s="22"/>
      <c r="S8" s="22"/>
      <c r="T8" s="22"/>
      <c r="U8" s="22"/>
      <c r="V8" s="22"/>
      <c r="W8" s="22">
        <v>83767519</v>
      </c>
      <c r="X8" s="22">
        <v>84896407</v>
      </c>
      <c r="Y8" s="22">
        <v>-1128888</v>
      </c>
      <c r="Z8" s="23">
        <v>-1.3297241189488738</v>
      </c>
      <c r="AA8" s="20">
        <v>166674104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/>
      <c r="Q10" s="22"/>
      <c r="R10" s="22"/>
      <c r="S10" s="22"/>
      <c r="T10" s="22"/>
      <c r="U10" s="22"/>
      <c r="V10" s="22"/>
      <c r="W10" s="22">
        <v>42018</v>
      </c>
      <c r="X10" s="22">
        <v>156114</v>
      </c>
      <c r="Y10" s="22">
        <v>-114096</v>
      </c>
      <c r="Z10" s="23">
        <v>-73.085053230331681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/>
      <c r="P13" s="22"/>
      <c r="Q13" s="22"/>
      <c r="R13" s="22"/>
      <c r="S13" s="22"/>
      <c r="T13" s="22"/>
      <c r="U13" s="22"/>
      <c r="V13" s="22"/>
      <c r="W13" s="22">
        <v>1913312</v>
      </c>
      <c r="X13" s="22">
        <v>1755125</v>
      </c>
      <c r="Y13" s="22">
        <v>158187</v>
      </c>
      <c r="Z13" s="23">
        <v>9.0128623317427525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>
        <v>3231362</v>
      </c>
      <c r="L22" s="22">
        <v>6573331</v>
      </c>
      <c r="M22" s="22">
        <v>8526157</v>
      </c>
      <c r="N22" s="22">
        <v>18330850</v>
      </c>
      <c r="O22" s="22"/>
      <c r="P22" s="22"/>
      <c r="Q22" s="22"/>
      <c r="R22" s="22"/>
      <c r="S22" s="22"/>
      <c r="T22" s="22"/>
      <c r="U22" s="22"/>
      <c r="V22" s="22"/>
      <c r="W22" s="22">
        <v>18330850</v>
      </c>
      <c r="X22" s="22">
        <v>20226004</v>
      </c>
      <c r="Y22" s="22">
        <v>-1895154</v>
      </c>
      <c r="Z22" s="23">
        <v>-9.3698883872464371</v>
      </c>
      <c r="AA22" s="20">
        <v>86288609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45358698</v>
      </c>
      <c r="G25" s="22"/>
      <c r="H25" s="22"/>
      <c r="I25" s="22"/>
      <c r="J25" s="22"/>
      <c r="K25" s="22">
        <v>14663004</v>
      </c>
      <c r="L25" s="22"/>
      <c r="M25" s="22">
        <v>11730468</v>
      </c>
      <c r="N25" s="22">
        <v>26393472</v>
      </c>
      <c r="O25" s="22"/>
      <c r="P25" s="22"/>
      <c r="Q25" s="22"/>
      <c r="R25" s="22"/>
      <c r="S25" s="22"/>
      <c r="T25" s="22"/>
      <c r="U25" s="22"/>
      <c r="V25" s="22"/>
      <c r="W25" s="22">
        <v>26393472</v>
      </c>
      <c r="X25" s="22">
        <v>14781564</v>
      </c>
      <c r="Y25" s="22">
        <v>11611908</v>
      </c>
      <c r="Z25" s="23">
        <v>78.556694000716035</v>
      </c>
      <c r="AA25" s="20">
        <v>45358698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301887440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32225474</v>
      </c>
      <c r="L32" s="31">
        <f t="shared" si="0"/>
        <v>21233241</v>
      </c>
      <c r="M32" s="31">
        <f t="shared" si="0"/>
        <v>34832172</v>
      </c>
      <c r="N32" s="31">
        <f t="shared" si="0"/>
        <v>88290887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130447246</v>
      </c>
      <c r="X32" s="31">
        <f t="shared" si="0"/>
        <v>121817730</v>
      </c>
      <c r="Y32" s="31">
        <f t="shared" si="0"/>
        <v>8629516</v>
      </c>
      <c r="Z32" s="32">
        <f>+IF(X32&lt;&gt;0,+(Y32/X32)*100,0)</f>
        <v>7.0839573188566236</v>
      </c>
      <c r="AA32" s="29">
        <f>SUM(AA6:AA31)</f>
        <v>301887440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>
        <v>3791236</v>
      </c>
      <c r="L34" s="22">
        <v>6090146</v>
      </c>
      <c r="M34" s="22">
        <v>4021800</v>
      </c>
      <c r="N34" s="22">
        <v>13903182</v>
      </c>
      <c r="O34" s="22"/>
      <c r="P34" s="22"/>
      <c r="Q34" s="22"/>
      <c r="R34" s="22"/>
      <c r="S34" s="22"/>
      <c r="T34" s="22"/>
      <c r="U34" s="22"/>
      <c r="V34" s="22"/>
      <c r="W34" s="22">
        <v>25203919</v>
      </c>
      <c r="X34" s="22">
        <v>26067666</v>
      </c>
      <c r="Y34" s="22">
        <v>-863747</v>
      </c>
      <c r="Z34" s="23">
        <v>-3.3134803860077078</v>
      </c>
      <c r="AA34" s="20">
        <v>49337014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2050566</v>
      </c>
      <c r="G37" s="22">
        <v>18895</v>
      </c>
      <c r="H37" s="22">
        <v>187199</v>
      </c>
      <c r="I37" s="22">
        <v>80028</v>
      </c>
      <c r="J37" s="22">
        <v>286122</v>
      </c>
      <c r="K37" s="22">
        <v>226830</v>
      </c>
      <c r="L37" s="22">
        <v>313113</v>
      </c>
      <c r="M37" s="22">
        <v>142261</v>
      </c>
      <c r="N37" s="22">
        <v>682204</v>
      </c>
      <c r="O37" s="22"/>
      <c r="P37" s="22"/>
      <c r="Q37" s="22"/>
      <c r="R37" s="22"/>
      <c r="S37" s="22"/>
      <c r="T37" s="22"/>
      <c r="U37" s="22"/>
      <c r="V37" s="22"/>
      <c r="W37" s="22">
        <v>968326</v>
      </c>
      <c r="X37" s="22">
        <v>1024905</v>
      </c>
      <c r="Y37" s="22">
        <v>-56579</v>
      </c>
      <c r="Z37" s="23">
        <v>-5.5204140871592973</v>
      </c>
      <c r="AA37" s="20">
        <v>2050566</v>
      </c>
    </row>
    <row r="38" spans="1:27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>
        <v>555580</v>
      </c>
      <c r="L38" s="22">
        <v>555580</v>
      </c>
      <c r="M38" s="22">
        <v>555580</v>
      </c>
      <c r="N38" s="22">
        <v>1666740</v>
      </c>
      <c r="O38" s="22"/>
      <c r="P38" s="22"/>
      <c r="Q38" s="22"/>
      <c r="R38" s="22"/>
      <c r="S38" s="22"/>
      <c r="T38" s="22"/>
      <c r="U38" s="22"/>
      <c r="V38" s="22"/>
      <c r="W38" s="22">
        <v>3333480</v>
      </c>
      <c r="X38" s="22">
        <v>3333066</v>
      </c>
      <c r="Y38" s="22">
        <v>414</v>
      </c>
      <c r="Z38" s="23">
        <v>1.2420996163892343E-2</v>
      </c>
      <c r="AA38" s="20">
        <v>6666131</v>
      </c>
    </row>
    <row r="39" spans="1:27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>
        <v>5480328</v>
      </c>
      <c r="L39" s="22">
        <v>3019709</v>
      </c>
      <c r="M39" s="22">
        <v>3019709</v>
      </c>
      <c r="N39" s="22">
        <v>11519746</v>
      </c>
      <c r="O39" s="22"/>
      <c r="P39" s="22"/>
      <c r="Q39" s="22"/>
      <c r="R39" s="22"/>
      <c r="S39" s="22"/>
      <c r="T39" s="22"/>
      <c r="U39" s="22"/>
      <c r="V39" s="22"/>
      <c r="W39" s="22">
        <v>18118243</v>
      </c>
      <c r="X39" s="22">
        <v>13196994</v>
      </c>
      <c r="Y39" s="22">
        <v>4921249</v>
      </c>
      <c r="Z39" s="23">
        <v>37.290681499135331</v>
      </c>
      <c r="AA39" s="20">
        <v>26393971</v>
      </c>
    </row>
    <row r="40" spans="1:27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>
        <v>3107751</v>
      </c>
      <c r="L40" s="22">
        <v>3107751</v>
      </c>
      <c r="M40" s="22">
        <v>3107751</v>
      </c>
      <c r="N40" s="22">
        <v>9323253</v>
      </c>
      <c r="O40" s="22"/>
      <c r="P40" s="22"/>
      <c r="Q40" s="22"/>
      <c r="R40" s="22"/>
      <c r="S40" s="22"/>
      <c r="T40" s="22"/>
      <c r="U40" s="22"/>
      <c r="V40" s="22"/>
      <c r="W40" s="22">
        <v>18646505</v>
      </c>
      <c r="X40" s="22">
        <v>18646506</v>
      </c>
      <c r="Y40" s="22">
        <v>-1</v>
      </c>
      <c r="Z40" s="23"/>
      <c r="AA40" s="20">
        <v>37293007</v>
      </c>
    </row>
    <row r="41" spans="1:27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28351993</v>
      </c>
      <c r="G41" s="22">
        <v>3900</v>
      </c>
      <c r="H41" s="22">
        <v>884479</v>
      </c>
      <c r="I41" s="22">
        <v>1293026</v>
      </c>
      <c r="J41" s="22">
        <v>2181405</v>
      </c>
      <c r="K41" s="22">
        <v>1924408</v>
      </c>
      <c r="L41" s="22">
        <v>1916572</v>
      </c>
      <c r="M41" s="22">
        <v>1972307</v>
      </c>
      <c r="N41" s="22">
        <v>5813287</v>
      </c>
      <c r="O41" s="22"/>
      <c r="P41" s="22"/>
      <c r="Q41" s="22"/>
      <c r="R41" s="22"/>
      <c r="S41" s="22"/>
      <c r="T41" s="22"/>
      <c r="U41" s="22"/>
      <c r="V41" s="22"/>
      <c r="W41" s="22">
        <v>7994692</v>
      </c>
      <c r="X41" s="22">
        <v>11937133</v>
      </c>
      <c r="Y41" s="22">
        <v>-3942441</v>
      </c>
      <c r="Z41" s="23">
        <v>-33.026699124488268</v>
      </c>
      <c r="AA41" s="20">
        <v>28351993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>
        <v>183548</v>
      </c>
      <c r="L43" s="22">
        <v>120743</v>
      </c>
      <c r="M43" s="22">
        <v>155303</v>
      </c>
      <c r="N43" s="22">
        <v>459594</v>
      </c>
      <c r="O43" s="22"/>
      <c r="P43" s="22"/>
      <c r="Q43" s="22"/>
      <c r="R43" s="22"/>
      <c r="S43" s="22"/>
      <c r="T43" s="22"/>
      <c r="U43" s="22"/>
      <c r="V43" s="22"/>
      <c r="W43" s="22">
        <v>2422212</v>
      </c>
      <c r="X43" s="22">
        <v>2900000</v>
      </c>
      <c r="Y43" s="22">
        <v>-477788</v>
      </c>
      <c r="Z43" s="23">
        <v>-16.475448275862071</v>
      </c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>
        <v>114178</v>
      </c>
      <c r="L44" s="22">
        <v>73260</v>
      </c>
      <c r="M44" s="22">
        <v>8374</v>
      </c>
      <c r="N44" s="22">
        <v>195812</v>
      </c>
      <c r="O44" s="22"/>
      <c r="P44" s="22"/>
      <c r="Q44" s="22"/>
      <c r="R44" s="22"/>
      <c r="S44" s="22"/>
      <c r="T44" s="22"/>
      <c r="U44" s="22"/>
      <c r="V44" s="22"/>
      <c r="W44" s="22">
        <v>563494</v>
      </c>
      <c r="X44" s="22">
        <v>665424</v>
      </c>
      <c r="Y44" s="22">
        <v>-101930</v>
      </c>
      <c r="Z44" s="23">
        <v>-15.318052850513356</v>
      </c>
      <c r="AA44" s="20">
        <v>1330853</v>
      </c>
    </row>
    <row r="45" spans="1:27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154323535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15383859</v>
      </c>
      <c r="L47" s="31">
        <f t="shared" si="1"/>
        <v>15196874</v>
      </c>
      <c r="M47" s="31">
        <f t="shared" si="1"/>
        <v>12983085</v>
      </c>
      <c r="N47" s="31">
        <f t="shared" si="1"/>
        <v>43563818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77250871</v>
      </c>
      <c r="X47" s="31">
        <f t="shared" si="1"/>
        <v>77771694</v>
      </c>
      <c r="Y47" s="31">
        <f t="shared" si="1"/>
        <v>-520823</v>
      </c>
      <c r="Z47" s="32">
        <f>+IF(X47&lt;&gt;0,+(Y47/X47)*100,0)</f>
        <v>-0.66968195395100949</v>
      </c>
      <c r="AA47" s="29">
        <f>SUM(AA34:AA46)</f>
        <v>154323535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16841615</v>
      </c>
      <c r="L48" s="41">
        <f t="shared" si="2"/>
        <v>6036367</v>
      </c>
      <c r="M48" s="41">
        <f t="shared" si="2"/>
        <v>21849087</v>
      </c>
      <c r="N48" s="41">
        <f t="shared" si="2"/>
        <v>44727069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53196375</v>
      </c>
      <c r="X48" s="41">
        <f t="shared" si="2"/>
        <v>44046036</v>
      </c>
      <c r="Y48" s="41">
        <f t="shared" si="2"/>
        <v>9150339</v>
      </c>
      <c r="Z48" s="42">
        <f>+IF(X48&lt;&gt;0,+(Y48/X48)*100,0)</f>
        <v>20.774489218507654</v>
      </c>
      <c r="AA48" s="39">
        <f>+AA32-AA47</f>
        <v>147563905</v>
      </c>
    </row>
    <row r="49" spans="1:27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>
        <v>8801153</v>
      </c>
      <c r="L49" s="22">
        <v>43822208</v>
      </c>
      <c r="M49" s="22">
        <v>56841048</v>
      </c>
      <c r="N49" s="22">
        <v>109464409</v>
      </c>
      <c r="O49" s="22"/>
      <c r="P49" s="22"/>
      <c r="Q49" s="22"/>
      <c r="R49" s="22"/>
      <c r="S49" s="22"/>
      <c r="T49" s="22"/>
      <c r="U49" s="22"/>
      <c r="V49" s="22"/>
      <c r="W49" s="22">
        <v>121057912</v>
      </c>
      <c r="X49" s="22">
        <v>194352030</v>
      </c>
      <c r="Y49" s="22">
        <v>-73294118</v>
      </c>
      <c r="Z49" s="23">
        <v>-37.71204139210689</v>
      </c>
      <c r="AA49" s="20">
        <v>575257391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25642768</v>
      </c>
      <c r="L51" s="50">
        <f t="shared" si="3"/>
        <v>49858575</v>
      </c>
      <c r="M51" s="50">
        <f t="shared" si="3"/>
        <v>78690135</v>
      </c>
      <c r="N51" s="50">
        <f t="shared" si="3"/>
        <v>154191478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174254287</v>
      </c>
      <c r="X51" s="50">
        <f t="shared" si="3"/>
        <v>238398066</v>
      </c>
      <c r="Y51" s="50">
        <f t="shared" si="3"/>
        <v>-64143779</v>
      </c>
      <c r="Z51" s="51">
        <f>+IF(X51&lt;&gt;0,+(Y51/X51)*100,0)</f>
        <v>-26.906165841127251</v>
      </c>
      <c r="AA51" s="48">
        <f>SUM(AA48:AA50)</f>
        <v>722821296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25642768</v>
      </c>
      <c r="L53" s="56">
        <f t="shared" si="4"/>
        <v>49858575</v>
      </c>
      <c r="M53" s="56">
        <f t="shared" si="4"/>
        <v>78690135</v>
      </c>
      <c r="N53" s="56">
        <f t="shared" si="4"/>
        <v>154191478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174254287</v>
      </c>
      <c r="X53" s="56">
        <f t="shared" si="4"/>
        <v>238398066</v>
      </c>
      <c r="Y53" s="56">
        <f t="shared" si="4"/>
        <v>-64143779</v>
      </c>
      <c r="Z53" s="57">
        <f>+IF(X53&lt;&gt;0,+(Y53/X53)*100,0)</f>
        <v>-26.906165841127251</v>
      </c>
      <c r="AA53" s="54">
        <f>+AA51-AA52</f>
        <v>722821296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25642768</v>
      </c>
      <c r="L56" s="50">
        <f t="shared" si="5"/>
        <v>49858575</v>
      </c>
      <c r="M56" s="50">
        <f t="shared" si="5"/>
        <v>78690135</v>
      </c>
      <c r="N56" s="50">
        <f t="shared" si="5"/>
        <v>154191478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174254287</v>
      </c>
      <c r="X56" s="50">
        <f t="shared" si="5"/>
        <v>238398066</v>
      </c>
      <c r="Y56" s="50">
        <f t="shared" si="5"/>
        <v>-64143779</v>
      </c>
      <c r="Z56" s="51">
        <f>+IF(X56&lt;&gt;0,+(Y56/X56)*100,0)</f>
        <v>-26.906165841127251</v>
      </c>
      <c r="AA56" s="48">
        <f>SUM(AA53:AA55)</f>
        <v>722821296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25642768</v>
      </c>
      <c r="L59" s="67">
        <f t="shared" si="6"/>
        <v>49858575</v>
      </c>
      <c r="M59" s="67">
        <f t="shared" si="6"/>
        <v>78690135</v>
      </c>
      <c r="N59" s="67">
        <f t="shared" si="6"/>
        <v>154191478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174254287</v>
      </c>
      <c r="X59" s="67">
        <f t="shared" si="6"/>
        <v>238398066</v>
      </c>
      <c r="Y59" s="67">
        <f t="shared" si="6"/>
        <v>-64143779</v>
      </c>
      <c r="Z59" s="68">
        <f>+IF(X59&lt;&gt;0,+(Y59/X59)*100,0)</f>
        <v>-26.906165841127251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/>
      <c r="P8" s="22"/>
      <c r="Q8" s="22"/>
      <c r="R8" s="22"/>
      <c r="S8" s="22"/>
      <c r="T8" s="22"/>
      <c r="U8" s="22"/>
      <c r="V8" s="22"/>
      <c r="W8" s="22">
        <v>66083032</v>
      </c>
      <c r="X8" s="22">
        <v>58587531</v>
      </c>
      <c r="Y8" s="22">
        <v>7495501</v>
      </c>
      <c r="Z8" s="23">
        <v>12.793679597114274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/>
      <c r="P13" s="22"/>
      <c r="Q13" s="22"/>
      <c r="R13" s="22"/>
      <c r="S13" s="22"/>
      <c r="T13" s="22"/>
      <c r="U13" s="22"/>
      <c r="V13" s="22"/>
      <c r="W13" s="22">
        <v>1739333</v>
      </c>
      <c r="X13" s="22">
        <v>1460270</v>
      </c>
      <c r="Y13" s="22">
        <v>279063</v>
      </c>
      <c r="Z13" s="23">
        <v>19.110370000068482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>
        <v>3919</v>
      </c>
      <c r="L19" s="22">
        <v>30619</v>
      </c>
      <c r="M19" s="22">
        <v>367394</v>
      </c>
      <c r="N19" s="22">
        <v>401932</v>
      </c>
      <c r="O19" s="22"/>
      <c r="P19" s="22"/>
      <c r="Q19" s="22"/>
      <c r="R19" s="22"/>
      <c r="S19" s="22"/>
      <c r="T19" s="22"/>
      <c r="U19" s="22"/>
      <c r="V19" s="22"/>
      <c r="W19" s="22">
        <v>1754475</v>
      </c>
      <c r="X19" s="22">
        <v>3818700</v>
      </c>
      <c r="Y19" s="22">
        <v>-2064225</v>
      </c>
      <c r="Z19" s="23">
        <v>-54.055699583627934</v>
      </c>
      <c r="AA19" s="20">
        <v>9612669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>
        <v>7812653</v>
      </c>
      <c r="N25" s="22">
        <v>7812653</v>
      </c>
      <c r="O25" s="22"/>
      <c r="P25" s="22"/>
      <c r="Q25" s="22"/>
      <c r="R25" s="22"/>
      <c r="S25" s="22"/>
      <c r="T25" s="22"/>
      <c r="U25" s="22"/>
      <c r="V25" s="22"/>
      <c r="W25" s="22">
        <v>17592349</v>
      </c>
      <c r="X25" s="22">
        <v>5841346</v>
      </c>
      <c r="Y25" s="22">
        <v>11751003</v>
      </c>
      <c r="Z25" s="23">
        <v>201.16943937236385</v>
      </c>
      <c r="AA25" s="20">
        <v>24672181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10215812</v>
      </c>
      <c r="L32" s="31">
        <f t="shared" si="0"/>
        <v>10790497</v>
      </c>
      <c r="M32" s="31">
        <f t="shared" si="0"/>
        <v>18400881</v>
      </c>
      <c r="N32" s="31">
        <f t="shared" si="0"/>
        <v>39407190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87169189</v>
      </c>
      <c r="X32" s="31">
        <f t="shared" si="0"/>
        <v>69707847</v>
      </c>
      <c r="Y32" s="31">
        <f t="shared" si="0"/>
        <v>17461342</v>
      </c>
      <c r="Z32" s="32">
        <f>+IF(X32&lt;&gt;0,+(Y32/X32)*100,0)</f>
        <v>25.049320487548556</v>
      </c>
      <c r="AA32" s="29">
        <f>SUM(AA6:AA31)</f>
        <v>159519078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31840375</v>
      </c>
      <c r="Y34" s="22">
        <v>-31840375</v>
      </c>
      <c r="Z34" s="23">
        <v>-100</v>
      </c>
      <c r="AA34" s="20">
        <v>60939344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13442726</v>
      </c>
      <c r="G37" s="22">
        <v>167842</v>
      </c>
      <c r="H37" s="22">
        <v>633629</v>
      </c>
      <c r="I37" s="22">
        <v>578072</v>
      </c>
      <c r="J37" s="22">
        <v>1379543</v>
      </c>
      <c r="K37" s="22">
        <v>943679</v>
      </c>
      <c r="L37" s="22">
        <v>1675158</v>
      </c>
      <c r="M37" s="22">
        <v>910430</v>
      </c>
      <c r="N37" s="22">
        <v>3529267</v>
      </c>
      <c r="O37" s="22"/>
      <c r="P37" s="22"/>
      <c r="Q37" s="22"/>
      <c r="R37" s="22"/>
      <c r="S37" s="22"/>
      <c r="T37" s="22"/>
      <c r="U37" s="22"/>
      <c r="V37" s="22"/>
      <c r="W37" s="22">
        <v>4908810</v>
      </c>
      <c r="X37" s="22">
        <v>6680122</v>
      </c>
      <c r="Y37" s="22">
        <v>-1771312</v>
      </c>
      <c r="Z37" s="23">
        <v>-26.516162429368805</v>
      </c>
      <c r="AA37" s="20">
        <v>13442726</v>
      </c>
    </row>
    <row r="38" spans="1:27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31856729</v>
      </c>
      <c r="G39" s="22"/>
      <c r="H39" s="22">
        <v>7086929</v>
      </c>
      <c r="I39" s="22"/>
      <c r="J39" s="22">
        <v>7086929</v>
      </c>
      <c r="K39" s="22">
        <v>6934324</v>
      </c>
      <c r="L39" s="22"/>
      <c r="M39" s="22"/>
      <c r="N39" s="22">
        <v>6934324</v>
      </c>
      <c r="O39" s="22"/>
      <c r="P39" s="22"/>
      <c r="Q39" s="22"/>
      <c r="R39" s="22"/>
      <c r="S39" s="22"/>
      <c r="T39" s="22"/>
      <c r="U39" s="22"/>
      <c r="V39" s="22"/>
      <c r="W39" s="22">
        <v>14021253</v>
      </c>
      <c r="X39" s="22">
        <v>15928368</v>
      </c>
      <c r="Y39" s="22">
        <v>-1907115</v>
      </c>
      <c r="Z39" s="23">
        <v>-11.973072194213493</v>
      </c>
      <c r="AA39" s="20">
        <v>31856729</v>
      </c>
    </row>
    <row r="40" spans="1:27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28746509</v>
      </c>
      <c r="G40" s="22"/>
      <c r="H40" s="22"/>
      <c r="I40" s="22"/>
      <c r="J40" s="22"/>
      <c r="K40" s="22"/>
      <c r="L40" s="22"/>
      <c r="M40" s="22">
        <v>15047458</v>
      </c>
      <c r="N40" s="22">
        <v>15047458</v>
      </c>
      <c r="O40" s="22"/>
      <c r="P40" s="22"/>
      <c r="Q40" s="22"/>
      <c r="R40" s="22"/>
      <c r="S40" s="22"/>
      <c r="T40" s="22"/>
      <c r="U40" s="22"/>
      <c r="V40" s="22"/>
      <c r="W40" s="22">
        <v>15047458</v>
      </c>
      <c r="X40" s="22">
        <v>15047458</v>
      </c>
      <c r="Y40" s="22"/>
      <c r="Z40" s="23"/>
      <c r="AA40" s="20">
        <v>28746509</v>
      </c>
    </row>
    <row r="41" spans="1:27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>
        <v>5046614</v>
      </c>
      <c r="L41" s="22">
        <v>5213646</v>
      </c>
      <c r="M41" s="22">
        <v>3891329</v>
      </c>
      <c r="N41" s="22">
        <v>14151589</v>
      </c>
      <c r="O41" s="22"/>
      <c r="P41" s="22"/>
      <c r="Q41" s="22"/>
      <c r="R41" s="22"/>
      <c r="S41" s="22"/>
      <c r="T41" s="22"/>
      <c r="U41" s="22"/>
      <c r="V41" s="22"/>
      <c r="W41" s="22">
        <v>19224744</v>
      </c>
      <c r="X41" s="22">
        <v>27200191</v>
      </c>
      <c r="Y41" s="22">
        <v>-7975447</v>
      </c>
      <c r="Z41" s="23">
        <v>-29.321290427703246</v>
      </c>
      <c r="AA41" s="20">
        <v>50377465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>
        <v>3778</v>
      </c>
      <c r="L43" s="22"/>
      <c r="M43" s="22"/>
      <c r="N43" s="22">
        <v>3778</v>
      </c>
      <c r="O43" s="22"/>
      <c r="P43" s="22"/>
      <c r="Q43" s="22"/>
      <c r="R43" s="22"/>
      <c r="S43" s="22"/>
      <c r="T43" s="22"/>
      <c r="U43" s="22"/>
      <c r="V43" s="22"/>
      <c r="W43" s="22">
        <v>86626</v>
      </c>
      <c r="X43" s="22">
        <v>18</v>
      </c>
      <c r="Y43" s="22">
        <v>86608</v>
      </c>
      <c r="Z43" s="23">
        <v>481155.55555555556</v>
      </c>
      <c r="AA43" s="20">
        <v>878924</v>
      </c>
    </row>
    <row r="44" spans="1:27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10283677</v>
      </c>
      <c r="G44" s="22">
        <v>61503</v>
      </c>
      <c r="H44" s="22">
        <v>1924730</v>
      </c>
      <c r="I44" s="22">
        <v>822349</v>
      </c>
      <c r="J44" s="22">
        <v>2808582</v>
      </c>
      <c r="K44" s="22">
        <v>1319220</v>
      </c>
      <c r="L44" s="22">
        <v>857263</v>
      </c>
      <c r="M44" s="22">
        <v>439256</v>
      </c>
      <c r="N44" s="22">
        <v>2615739</v>
      </c>
      <c r="O44" s="22"/>
      <c r="P44" s="22"/>
      <c r="Q44" s="22"/>
      <c r="R44" s="22"/>
      <c r="S44" s="22"/>
      <c r="T44" s="22"/>
      <c r="U44" s="22"/>
      <c r="V44" s="22"/>
      <c r="W44" s="22">
        <v>5424321</v>
      </c>
      <c r="X44" s="22">
        <v>6296660</v>
      </c>
      <c r="Y44" s="22">
        <v>-872339</v>
      </c>
      <c r="Z44" s="23">
        <v>-13.853995610371211</v>
      </c>
      <c r="AA44" s="20">
        <v>10283677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202584457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14247615</v>
      </c>
      <c r="L47" s="31">
        <f t="shared" si="1"/>
        <v>7746067</v>
      </c>
      <c r="M47" s="31">
        <f t="shared" si="1"/>
        <v>20288473</v>
      </c>
      <c r="N47" s="31">
        <f t="shared" si="1"/>
        <v>42282155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58713212</v>
      </c>
      <c r="X47" s="31">
        <f t="shared" si="1"/>
        <v>102993192</v>
      </c>
      <c r="Y47" s="31">
        <f t="shared" si="1"/>
        <v>-44279980</v>
      </c>
      <c r="Z47" s="32">
        <f>+IF(X47&lt;&gt;0,+(Y47/X47)*100,0)</f>
        <v>-42.993113564244126</v>
      </c>
      <c r="AA47" s="29">
        <f>SUM(AA34:AA46)</f>
        <v>202584457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-43065379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-4031803</v>
      </c>
      <c r="L48" s="41">
        <f t="shared" si="2"/>
        <v>3044430</v>
      </c>
      <c r="M48" s="41">
        <f t="shared" si="2"/>
        <v>-1887592</v>
      </c>
      <c r="N48" s="41">
        <f t="shared" si="2"/>
        <v>-2874965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28455977</v>
      </c>
      <c r="X48" s="41">
        <f t="shared" si="2"/>
        <v>-33285345</v>
      </c>
      <c r="Y48" s="41">
        <f t="shared" si="2"/>
        <v>61741322</v>
      </c>
      <c r="Z48" s="42">
        <f>+IF(X48&lt;&gt;0,+(Y48/X48)*100,0)</f>
        <v>-185.49100812985415</v>
      </c>
      <c r="AA48" s="39">
        <f>+AA32-AA47</f>
        <v>-43065379</v>
      </c>
    </row>
    <row r="49" spans="1:27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4000000</v>
      </c>
      <c r="Y49" s="22">
        <v>-4000000</v>
      </c>
      <c r="Z49" s="23">
        <v>-100</v>
      </c>
      <c r="AA49" s="20">
        <v>5300000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-37765379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-4031803</v>
      </c>
      <c r="L51" s="50">
        <f t="shared" si="3"/>
        <v>3044430</v>
      </c>
      <c r="M51" s="50">
        <f t="shared" si="3"/>
        <v>-1887592</v>
      </c>
      <c r="N51" s="50">
        <f t="shared" si="3"/>
        <v>-2874965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28455977</v>
      </c>
      <c r="X51" s="50">
        <f t="shared" si="3"/>
        <v>-29285345</v>
      </c>
      <c r="Y51" s="50">
        <f t="shared" si="3"/>
        <v>57741322</v>
      </c>
      <c r="Z51" s="51">
        <f>+IF(X51&lt;&gt;0,+(Y51/X51)*100,0)</f>
        <v>-197.16797599618511</v>
      </c>
      <c r="AA51" s="48">
        <f>SUM(AA48:AA50)</f>
        <v>-37765379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-37765379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-4031803</v>
      </c>
      <c r="L53" s="56">
        <f t="shared" si="4"/>
        <v>3044430</v>
      </c>
      <c r="M53" s="56">
        <f t="shared" si="4"/>
        <v>-1887592</v>
      </c>
      <c r="N53" s="56">
        <f t="shared" si="4"/>
        <v>-2874965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28455977</v>
      </c>
      <c r="X53" s="56">
        <f t="shared" si="4"/>
        <v>-29285345</v>
      </c>
      <c r="Y53" s="56">
        <f t="shared" si="4"/>
        <v>57741322</v>
      </c>
      <c r="Z53" s="57">
        <f>+IF(X53&lt;&gt;0,+(Y53/X53)*100,0)</f>
        <v>-197.16797599618511</v>
      </c>
      <c r="AA53" s="54">
        <f>+AA51-AA52</f>
        <v>-37765379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-37765379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-4031803</v>
      </c>
      <c r="L56" s="50">
        <f t="shared" si="5"/>
        <v>3044430</v>
      </c>
      <c r="M56" s="50">
        <f t="shared" si="5"/>
        <v>-1887592</v>
      </c>
      <c r="N56" s="50">
        <f t="shared" si="5"/>
        <v>-2874965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28455977</v>
      </c>
      <c r="X56" s="50">
        <f t="shared" si="5"/>
        <v>-29285345</v>
      </c>
      <c r="Y56" s="50">
        <f t="shared" si="5"/>
        <v>57741322</v>
      </c>
      <c r="Z56" s="51">
        <f>+IF(X56&lt;&gt;0,+(Y56/X56)*100,0)</f>
        <v>-197.16797599618511</v>
      </c>
      <c r="AA56" s="48">
        <f>SUM(AA53:AA55)</f>
        <v>-37765379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-37765379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-4031803</v>
      </c>
      <c r="L59" s="67">
        <f t="shared" si="6"/>
        <v>3044430</v>
      </c>
      <c r="M59" s="67">
        <f t="shared" si="6"/>
        <v>-1887592</v>
      </c>
      <c r="N59" s="67">
        <f t="shared" si="6"/>
        <v>-2874965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28455977</v>
      </c>
      <c r="X59" s="67">
        <f t="shared" si="6"/>
        <v>-29285345</v>
      </c>
      <c r="Y59" s="67">
        <f t="shared" si="6"/>
        <v>57741322</v>
      </c>
      <c r="Z59" s="68">
        <f>+IF(X59&lt;&gt;0,+(Y59/X59)*100,0)</f>
        <v>-197.16797599618511</v>
      </c>
      <c r="AA59" s="65">
        <f>SUM(AA56:AA58)</f>
        <v>-37765379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/>
      <c r="P8" s="22"/>
      <c r="Q8" s="22"/>
      <c r="R8" s="22"/>
      <c r="S8" s="22"/>
      <c r="T8" s="22"/>
      <c r="U8" s="22"/>
      <c r="V8" s="22"/>
      <c r="W8" s="22">
        <v>92340884</v>
      </c>
      <c r="X8" s="22">
        <v>85690398</v>
      </c>
      <c r="Y8" s="22">
        <v>6650486</v>
      </c>
      <c r="Z8" s="23">
        <v>7.7610632640543926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/>
      <c r="P10" s="22"/>
      <c r="Q10" s="22"/>
      <c r="R10" s="22"/>
      <c r="S10" s="22"/>
      <c r="T10" s="22"/>
      <c r="U10" s="22"/>
      <c r="V10" s="22"/>
      <c r="W10" s="22">
        <v>600</v>
      </c>
      <c r="X10" s="22">
        <v>2964</v>
      </c>
      <c r="Y10" s="22">
        <v>-2364</v>
      </c>
      <c r="Z10" s="23">
        <v>-79.757085020242911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/>
      <c r="P13" s="22"/>
      <c r="Q13" s="22"/>
      <c r="R13" s="22"/>
      <c r="S13" s="22"/>
      <c r="T13" s="22"/>
      <c r="U13" s="22"/>
      <c r="V13" s="22"/>
      <c r="W13" s="22">
        <v>2908319</v>
      </c>
      <c r="X13" s="22">
        <v>2678070</v>
      </c>
      <c r="Y13" s="22">
        <v>230249</v>
      </c>
      <c r="Z13" s="23">
        <v>8.5975721321698089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/>
      <c r="P17" s="22"/>
      <c r="Q17" s="22"/>
      <c r="R17" s="22"/>
      <c r="S17" s="22"/>
      <c r="T17" s="22"/>
      <c r="U17" s="22"/>
      <c r="V17" s="22"/>
      <c r="W17" s="22">
        <v>12789</v>
      </c>
      <c r="X17" s="22">
        <v>11688</v>
      </c>
      <c r="Y17" s="22">
        <v>1101</v>
      </c>
      <c r="Z17" s="23">
        <v>9.4199178644763855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>
        <v>781574</v>
      </c>
      <c r="L19" s="22">
        <v>436265</v>
      </c>
      <c r="M19" s="22">
        <v>588648</v>
      </c>
      <c r="N19" s="22">
        <v>1806487</v>
      </c>
      <c r="O19" s="22"/>
      <c r="P19" s="22"/>
      <c r="Q19" s="22"/>
      <c r="R19" s="22"/>
      <c r="S19" s="22"/>
      <c r="T19" s="22"/>
      <c r="U19" s="22"/>
      <c r="V19" s="22"/>
      <c r="W19" s="22">
        <v>5137061</v>
      </c>
      <c r="X19" s="22">
        <v>5786784</v>
      </c>
      <c r="Y19" s="22">
        <v>-649723</v>
      </c>
      <c r="Z19" s="23">
        <v>-11.227704369128</v>
      </c>
      <c r="AA19" s="20">
        <v>11573560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24962795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>
        <v>22718590</v>
      </c>
      <c r="N25" s="22">
        <v>22718590</v>
      </c>
      <c r="O25" s="22"/>
      <c r="P25" s="22"/>
      <c r="Q25" s="22"/>
      <c r="R25" s="22"/>
      <c r="S25" s="22"/>
      <c r="T25" s="22"/>
      <c r="U25" s="22"/>
      <c r="V25" s="22"/>
      <c r="W25" s="22">
        <v>51126812</v>
      </c>
      <c r="X25" s="22">
        <v>30924906</v>
      </c>
      <c r="Y25" s="22">
        <v>20201906</v>
      </c>
      <c r="Z25" s="23">
        <v>65.325682800781991</v>
      </c>
      <c r="AA25" s="20">
        <v>61849811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>
        <v>415568</v>
      </c>
      <c r="L28" s="22">
        <v>439305</v>
      </c>
      <c r="M28" s="22">
        <v>418388</v>
      </c>
      <c r="N28" s="22">
        <v>1273261</v>
      </c>
      <c r="O28" s="22"/>
      <c r="P28" s="22"/>
      <c r="Q28" s="22"/>
      <c r="R28" s="22"/>
      <c r="S28" s="22"/>
      <c r="T28" s="22"/>
      <c r="U28" s="22"/>
      <c r="V28" s="22"/>
      <c r="W28" s="22">
        <v>2576802</v>
      </c>
      <c r="X28" s="22">
        <v>2818008</v>
      </c>
      <c r="Y28" s="22">
        <v>-241206</v>
      </c>
      <c r="Z28" s="23">
        <v>-8.5594505054634347</v>
      </c>
      <c r="AA28" s="20">
        <v>5636020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216164840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17279522</v>
      </c>
      <c r="L32" s="31">
        <f t="shared" si="0"/>
        <v>16516713</v>
      </c>
      <c r="M32" s="31">
        <f t="shared" si="0"/>
        <v>40256123</v>
      </c>
      <c r="N32" s="31">
        <f t="shared" si="0"/>
        <v>74052358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154103267</v>
      </c>
      <c r="X32" s="31">
        <f t="shared" si="0"/>
        <v>127912818</v>
      </c>
      <c r="Y32" s="31">
        <f t="shared" si="0"/>
        <v>26190449</v>
      </c>
      <c r="Z32" s="32">
        <f>+IF(X32&lt;&gt;0,+(Y32/X32)*100,0)</f>
        <v>20.475234155188417</v>
      </c>
      <c r="AA32" s="29">
        <f>SUM(AA6:AA31)</f>
        <v>255825621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>
        <v>6441417</v>
      </c>
      <c r="L34" s="22">
        <v>10226858</v>
      </c>
      <c r="M34" s="22">
        <v>6525563</v>
      </c>
      <c r="N34" s="22">
        <v>23193838</v>
      </c>
      <c r="O34" s="22"/>
      <c r="P34" s="22"/>
      <c r="Q34" s="22"/>
      <c r="R34" s="22"/>
      <c r="S34" s="22"/>
      <c r="T34" s="22"/>
      <c r="U34" s="22"/>
      <c r="V34" s="22"/>
      <c r="W34" s="22">
        <v>40930212</v>
      </c>
      <c r="X34" s="22">
        <v>48179698</v>
      </c>
      <c r="Y34" s="22">
        <v>-7249486</v>
      </c>
      <c r="Z34" s="23">
        <v>-15.046765133314036</v>
      </c>
      <c r="AA34" s="20">
        <v>92788205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26139820</v>
      </c>
      <c r="D37" s="20"/>
      <c r="E37" s="21">
        <v>31680710</v>
      </c>
      <c r="F37" s="22">
        <v>31794610</v>
      </c>
      <c r="G37" s="22">
        <v>115136</v>
      </c>
      <c r="H37" s="22">
        <v>1251116</v>
      </c>
      <c r="I37" s="22">
        <v>2364174</v>
      </c>
      <c r="J37" s="22">
        <v>3730426</v>
      </c>
      <c r="K37" s="22">
        <v>930757</v>
      </c>
      <c r="L37" s="22">
        <v>2525659</v>
      </c>
      <c r="M37" s="22">
        <v>1774364</v>
      </c>
      <c r="N37" s="22">
        <v>5230780</v>
      </c>
      <c r="O37" s="22"/>
      <c r="P37" s="22"/>
      <c r="Q37" s="22"/>
      <c r="R37" s="22"/>
      <c r="S37" s="22"/>
      <c r="T37" s="22"/>
      <c r="U37" s="22"/>
      <c r="V37" s="22"/>
      <c r="W37" s="22">
        <v>8961206</v>
      </c>
      <c r="X37" s="22">
        <v>15897324</v>
      </c>
      <c r="Y37" s="22">
        <v>-6936118</v>
      </c>
      <c r="Z37" s="23">
        <v>-43.630726781438185</v>
      </c>
      <c r="AA37" s="20">
        <v>31794610</v>
      </c>
    </row>
    <row r="38" spans="1:27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>
        <v>6932288</v>
      </c>
      <c r="L39" s="22">
        <v>6932288</v>
      </c>
      <c r="M39" s="22">
        <v>6932288</v>
      </c>
      <c r="N39" s="22">
        <v>20796864</v>
      </c>
      <c r="O39" s="22"/>
      <c r="P39" s="22"/>
      <c r="Q39" s="22"/>
      <c r="R39" s="22"/>
      <c r="S39" s="22"/>
      <c r="T39" s="22"/>
      <c r="U39" s="22"/>
      <c r="V39" s="22"/>
      <c r="W39" s="22">
        <v>41593728</v>
      </c>
      <c r="X39" s="22">
        <v>41593728</v>
      </c>
      <c r="Y39" s="22"/>
      <c r="Z39" s="23"/>
      <c r="AA39" s="20">
        <v>83187436</v>
      </c>
    </row>
    <row r="40" spans="1:27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>
        <v>12321769</v>
      </c>
      <c r="N40" s="22">
        <v>12321769</v>
      </c>
      <c r="O40" s="22"/>
      <c r="P40" s="22"/>
      <c r="Q40" s="22"/>
      <c r="R40" s="22"/>
      <c r="S40" s="22"/>
      <c r="T40" s="22"/>
      <c r="U40" s="22"/>
      <c r="V40" s="22"/>
      <c r="W40" s="22">
        <v>12321769</v>
      </c>
      <c r="X40" s="22">
        <v>10448791</v>
      </c>
      <c r="Y40" s="22">
        <v>1872978</v>
      </c>
      <c r="Z40" s="23">
        <v>17.925308296433528</v>
      </c>
      <c r="AA40" s="20">
        <v>20477518</v>
      </c>
    </row>
    <row r="41" spans="1:27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74162290</v>
      </c>
      <c r="G41" s="22">
        <v>2647930</v>
      </c>
      <c r="H41" s="22">
        <v>5822634</v>
      </c>
      <c r="I41" s="22">
        <v>4856356</v>
      </c>
      <c r="J41" s="22">
        <v>13326920</v>
      </c>
      <c r="K41" s="22">
        <v>8123061</v>
      </c>
      <c r="L41" s="22">
        <v>4100318</v>
      </c>
      <c r="M41" s="22">
        <v>13317288</v>
      </c>
      <c r="N41" s="22">
        <v>25540667</v>
      </c>
      <c r="O41" s="22"/>
      <c r="P41" s="22"/>
      <c r="Q41" s="22"/>
      <c r="R41" s="22"/>
      <c r="S41" s="22"/>
      <c r="T41" s="22"/>
      <c r="U41" s="22"/>
      <c r="V41" s="22"/>
      <c r="W41" s="22">
        <v>38867587</v>
      </c>
      <c r="X41" s="22">
        <v>32627491</v>
      </c>
      <c r="Y41" s="22">
        <v>6240096</v>
      </c>
      <c r="Z41" s="23">
        <v>19.1252707724293</v>
      </c>
      <c r="AA41" s="20">
        <v>74162290</v>
      </c>
    </row>
    <row r="42" spans="1:27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>
        <v>896202</v>
      </c>
      <c r="L43" s="22">
        <v>474863</v>
      </c>
      <c r="M43" s="22">
        <v>577603</v>
      </c>
      <c r="N43" s="22">
        <v>1948668</v>
      </c>
      <c r="O43" s="22"/>
      <c r="P43" s="22"/>
      <c r="Q43" s="22"/>
      <c r="R43" s="22"/>
      <c r="S43" s="22"/>
      <c r="T43" s="22"/>
      <c r="U43" s="22"/>
      <c r="V43" s="22"/>
      <c r="W43" s="22">
        <v>4050874</v>
      </c>
      <c r="X43" s="22">
        <v>274548</v>
      </c>
      <c r="Y43" s="22">
        <v>3776326</v>
      </c>
      <c r="Z43" s="23">
        <v>1375.470227428355</v>
      </c>
      <c r="AA43" s="20">
        <v>549092</v>
      </c>
    </row>
    <row r="44" spans="1:27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9465200</v>
      </c>
      <c r="G44" s="22">
        <v>21528</v>
      </c>
      <c r="H44" s="22">
        <v>698301</v>
      </c>
      <c r="I44" s="22">
        <v>557372</v>
      </c>
      <c r="J44" s="22">
        <v>1277201</v>
      </c>
      <c r="K44" s="22">
        <v>519805</v>
      </c>
      <c r="L44" s="22">
        <v>153057</v>
      </c>
      <c r="M44" s="22">
        <v>309767</v>
      </c>
      <c r="N44" s="22">
        <v>982629</v>
      </c>
      <c r="O44" s="22"/>
      <c r="P44" s="22"/>
      <c r="Q44" s="22"/>
      <c r="R44" s="22"/>
      <c r="S44" s="22"/>
      <c r="T44" s="22"/>
      <c r="U44" s="22"/>
      <c r="V44" s="22"/>
      <c r="W44" s="22">
        <v>2259830</v>
      </c>
      <c r="X44" s="22">
        <v>4732640</v>
      </c>
      <c r="Y44" s="22">
        <v>-2472810</v>
      </c>
      <c r="Z44" s="23">
        <v>-52.250118327191586</v>
      </c>
      <c r="AA44" s="20">
        <v>9465200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308293888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317283159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23843530</v>
      </c>
      <c r="L47" s="31">
        <f t="shared" si="1"/>
        <v>24413043</v>
      </c>
      <c r="M47" s="31">
        <f t="shared" si="1"/>
        <v>41758642</v>
      </c>
      <c r="N47" s="31">
        <f t="shared" si="1"/>
        <v>90015215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148985206</v>
      </c>
      <c r="X47" s="31">
        <f t="shared" si="1"/>
        <v>153754220</v>
      </c>
      <c r="Y47" s="31">
        <f t="shared" si="1"/>
        <v>-4769014</v>
      </c>
      <c r="Z47" s="32">
        <f>+IF(X47&lt;&gt;0,+(Y47/X47)*100,0)</f>
        <v>-3.101712590392641</v>
      </c>
      <c r="AA47" s="29">
        <f>SUM(AA34:AA46)</f>
        <v>317283159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-92129048</v>
      </c>
      <c r="D48" s="39">
        <f t="shared" si="2"/>
        <v>0</v>
      </c>
      <c r="E48" s="40">
        <f t="shared" si="2"/>
        <v>-61877498</v>
      </c>
      <c r="F48" s="41">
        <f t="shared" si="2"/>
        <v>-61457538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-6564008</v>
      </c>
      <c r="L48" s="41">
        <f t="shared" si="2"/>
        <v>-7896330</v>
      </c>
      <c r="M48" s="41">
        <f t="shared" si="2"/>
        <v>-1502519</v>
      </c>
      <c r="N48" s="41">
        <f t="shared" si="2"/>
        <v>-15962857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5118061</v>
      </c>
      <c r="X48" s="41">
        <f t="shared" si="2"/>
        <v>-25841402</v>
      </c>
      <c r="Y48" s="41">
        <f t="shared" si="2"/>
        <v>30959463</v>
      </c>
      <c r="Z48" s="42">
        <f>+IF(X48&lt;&gt;0,+(Y48/X48)*100,0)</f>
        <v>-119.80566302091505</v>
      </c>
      <c r="AA48" s="39">
        <f>+AA32-AA47</f>
        <v>-61457538</v>
      </c>
    </row>
    <row r="49" spans="1:27" x14ac:dyDescent="0.25">
      <c r="A49" s="43" t="s">
        <v>74</v>
      </c>
      <c r="B49" s="15" t="s">
        <v>32</v>
      </c>
      <c r="C49" s="20">
        <v>77597997</v>
      </c>
      <c r="D49" s="20"/>
      <c r="E49" s="21">
        <v>96788019</v>
      </c>
      <c r="F49" s="22">
        <v>140867942</v>
      </c>
      <c r="G49" s="22">
        <v>111274</v>
      </c>
      <c r="H49" s="22">
        <v>2152055</v>
      </c>
      <c r="I49" s="22">
        <v>3041785</v>
      </c>
      <c r="J49" s="22">
        <v>5305114</v>
      </c>
      <c r="K49" s="22">
        <v>4652876</v>
      </c>
      <c r="L49" s="22">
        <v>4407877</v>
      </c>
      <c r="M49" s="22">
        <v>1458088</v>
      </c>
      <c r="N49" s="22">
        <v>10518841</v>
      </c>
      <c r="O49" s="22"/>
      <c r="P49" s="22"/>
      <c r="Q49" s="22"/>
      <c r="R49" s="22"/>
      <c r="S49" s="22"/>
      <c r="T49" s="22"/>
      <c r="U49" s="22"/>
      <c r="V49" s="22"/>
      <c r="W49" s="22">
        <v>15823955</v>
      </c>
      <c r="X49" s="22">
        <v>70433958</v>
      </c>
      <c r="Y49" s="22">
        <v>-54610003</v>
      </c>
      <c r="Z49" s="23">
        <v>-77.533628026413055</v>
      </c>
      <c r="AA49" s="20">
        <v>140867942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-14531051</v>
      </c>
      <c r="D51" s="48">
        <f t="shared" si="3"/>
        <v>0</v>
      </c>
      <c r="E51" s="49">
        <f t="shared" si="3"/>
        <v>34910521</v>
      </c>
      <c r="F51" s="50">
        <f t="shared" si="3"/>
        <v>79410404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-1911132</v>
      </c>
      <c r="L51" s="50">
        <f t="shared" si="3"/>
        <v>-3488453</v>
      </c>
      <c r="M51" s="50">
        <f t="shared" si="3"/>
        <v>-44431</v>
      </c>
      <c r="N51" s="50">
        <f t="shared" si="3"/>
        <v>-5444016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20942016</v>
      </c>
      <c r="X51" s="50">
        <f t="shared" si="3"/>
        <v>44592556</v>
      </c>
      <c r="Y51" s="50">
        <f t="shared" si="3"/>
        <v>-23650540</v>
      </c>
      <c r="Z51" s="51">
        <f>+IF(X51&lt;&gt;0,+(Y51/X51)*100,0)</f>
        <v>-53.036968771200286</v>
      </c>
      <c r="AA51" s="48">
        <f>SUM(AA48:AA50)</f>
        <v>79410404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-14531051</v>
      </c>
      <c r="D53" s="54">
        <f>+D51-D52</f>
        <v>0</v>
      </c>
      <c r="E53" s="55">
        <f t="shared" si="4"/>
        <v>34910521</v>
      </c>
      <c r="F53" s="56">
        <f t="shared" si="4"/>
        <v>79410404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-1911132</v>
      </c>
      <c r="L53" s="56">
        <f t="shared" si="4"/>
        <v>-3488453</v>
      </c>
      <c r="M53" s="56">
        <f t="shared" si="4"/>
        <v>-44431</v>
      </c>
      <c r="N53" s="56">
        <f t="shared" si="4"/>
        <v>-5444016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20942016</v>
      </c>
      <c r="X53" s="56">
        <f t="shared" si="4"/>
        <v>44592556</v>
      </c>
      <c r="Y53" s="56">
        <f t="shared" si="4"/>
        <v>-23650540</v>
      </c>
      <c r="Z53" s="57">
        <f>+IF(X53&lt;&gt;0,+(Y53/X53)*100,0)</f>
        <v>-53.036968771200286</v>
      </c>
      <c r="AA53" s="54">
        <f>+AA51-AA52</f>
        <v>79410404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-14531051</v>
      </c>
      <c r="D56" s="48">
        <f>SUM(D53:D55)</f>
        <v>0</v>
      </c>
      <c r="E56" s="49">
        <f t="shared" si="5"/>
        <v>34910521</v>
      </c>
      <c r="F56" s="50">
        <f t="shared" si="5"/>
        <v>79410404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-1911132</v>
      </c>
      <c r="L56" s="50">
        <f t="shared" si="5"/>
        <v>-3488453</v>
      </c>
      <c r="M56" s="50">
        <f t="shared" si="5"/>
        <v>-44431</v>
      </c>
      <c r="N56" s="50">
        <f t="shared" si="5"/>
        <v>-5444016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20942016</v>
      </c>
      <c r="X56" s="50">
        <f t="shared" si="5"/>
        <v>44592556</v>
      </c>
      <c r="Y56" s="50">
        <f t="shared" si="5"/>
        <v>-23650540</v>
      </c>
      <c r="Z56" s="51">
        <f>+IF(X56&lt;&gt;0,+(Y56/X56)*100,0)</f>
        <v>-53.036968771200286</v>
      </c>
      <c r="AA56" s="48">
        <f>SUM(AA53:AA55)</f>
        <v>79410404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-14531051</v>
      </c>
      <c r="D59" s="65">
        <f>SUM(D56:D58)</f>
        <v>0</v>
      </c>
      <c r="E59" s="66">
        <f t="shared" si="6"/>
        <v>34910521</v>
      </c>
      <c r="F59" s="67">
        <f t="shared" si="6"/>
        <v>79410404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-1911132</v>
      </c>
      <c r="L59" s="67">
        <f t="shared" si="6"/>
        <v>-3488453</v>
      </c>
      <c r="M59" s="67">
        <f t="shared" si="6"/>
        <v>-44431</v>
      </c>
      <c r="N59" s="67">
        <f t="shared" si="6"/>
        <v>-5444016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20942016</v>
      </c>
      <c r="X59" s="67">
        <f t="shared" si="6"/>
        <v>44592556</v>
      </c>
      <c r="Y59" s="67">
        <f t="shared" si="6"/>
        <v>-23650540</v>
      </c>
      <c r="Z59" s="68">
        <f>+IF(X59&lt;&gt;0,+(Y59/X59)*100,0)</f>
        <v>-53.036968771200286</v>
      </c>
      <c r="AA59" s="65">
        <f>SUM(AA56:AA58)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-11939991</v>
      </c>
      <c r="F6" s="22">
        <v>-11939991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/>
      <c r="R6" s="22"/>
      <c r="S6" s="22"/>
      <c r="T6" s="22"/>
      <c r="U6" s="22"/>
      <c r="V6" s="22"/>
      <c r="W6" s="22">
        <v>13536</v>
      </c>
      <c r="X6" s="22">
        <v>-5969994</v>
      </c>
      <c r="Y6" s="22">
        <v>5983530</v>
      </c>
      <c r="Z6" s="23">
        <v>-100.22673389621497</v>
      </c>
      <c r="AA6" s="20">
        <v>-11939991</v>
      </c>
    </row>
    <row r="7" spans="1:27" x14ac:dyDescent="0.25">
      <c r="A7" s="19" t="s">
        <v>35</v>
      </c>
      <c r="B7" s="15" t="s">
        <v>32</v>
      </c>
      <c r="C7" s="20">
        <v>-760556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-414954</v>
      </c>
      <c r="Y7" s="22">
        <v>414954</v>
      </c>
      <c r="Z7" s="23">
        <v>-100</v>
      </c>
      <c r="AA7" s="20">
        <v>-829900</v>
      </c>
    </row>
    <row r="8" spans="1:27" x14ac:dyDescent="0.25">
      <c r="A8" s="19" t="s">
        <v>36</v>
      </c>
      <c r="B8" s="15" t="s">
        <v>32</v>
      </c>
      <c r="C8" s="20">
        <v>2626413679</v>
      </c>
      <c r="D8" s="20"/>
      <c r="E8" s="21">
        <v>3434562090</v>
      </c>
      <c r="F8" s="22">
        <v>3434562090</v>
      </c>
      <c r="G8" s="22">
        <v>246310885</v>
      </c>
      <c r="H8" s="22">
        <v>267552534</v>
      </c>
      <c r="I8" s="22">
        <v>275944714</v>
      </c>
      <c r="J8" s="22">
        <v>789808133</v>
      </c>
      <c r="K8" s="22">
        <v>291124490</v>
      </c>
      <c r="L8" s="22">
        <v>314517026</v>
      </c>
      <c r="M8" s="22">
        <v>211222267</v>
      </c>
      <c r="N8" s="22">
        <v>816863783</v>
      </c>
      <c r="O8" s="22"/>
      <c r="P8" s="22"/>
      <c r="Q8" s="22"/>
      <c r="R8" s="22"/>
      <c r="S8" s="22"/>
      <c r="T8" s="22"/>
      <c r="U8" s="22"/>
      <c r="V8" s="22"/>
      <c r="W8" s="22">
        <v>1606671916</v>
      </c>
      <c r="X8" s="22">
        <v>1716781204</v>
      </c>
      <c r="Y8" s="22">
        <v>-110109288</v>
      </c>
      <c r="Z8" s="23">
        <v>-6.4137053541506504</v>
      </c>
      <c r="AA8" s="20">
        <v>3434562090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>
        <v>-59832</v>
      </c>
      <c r="Y9" s="22">
        <v>280530</v>
      </c>
      <c r="Z9" s="23">
        <v>-468.86281588447656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24307507</v>
      </c>
      <c r="D10" s="20"/>
      <c r="E10" s="21">
        <v>28223008</v>
      </c>
      <c r="F10" s="22">
        <v>28223008</v>
      </c>
      <c r="G10" s="22">
        <v>2658064</v>
      </c>
      <c r="H10" s="22">
        <v>2788806</v>
      </c>
      <c r="I10" s="22">
        <v>2811347</v>
      </c>
      <c r="J10" s="22">
        <v>8258217</v>
      </c>
      <c r="K10" s="22">
        <v>3031231</v>
      </c>
      <c r="L10" s="22">
        <v>2987482</v>
      </c>
      <c r="M10" s="22">
        <v>2914122</v>
      </c>
      <c r="N10" s="22">
        <v>8932835</v>
      </c>
      <c r="O10" s="22"/>
      <c r="P10" s="22"/>
      <c r="Q10" s="22"/>
      <c r="R10" s="22"/>
      <c r="S10" s="22"/>
      <c r="T10" s="22"/>
      <c r="U10" s="22"/>
      <c r="V10" s="22"/>
      <c r="W10" s="22">
        <v>17191052</v>
      </c>
      <c r="X10" s="22">
        <v>14143638</v>
      </c>
      <c r="Y10" s="22">
        <v>3047414</v>
      </c>
      <c r="Z10" s="23">
        <v>21.54618210675358</v>
      </c>
      <c r="AA10" s="20">
        <v>28223008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200661349</v>
      </c>
      <c r="D13" s="20"/>
      <c r="E13" s="21">
        <v>318328460</v>
      </c>
      <c r="F13" s="22">
        <v>318328458</v>
      </c>
      <c r="G13" s="22">
        <v>25299729</v>
      </c>
      <c r="H13" s="22">
        <v>22763445</v>
      </c>
      <c r="I13" s="22">
        <v>25864652</v>
      </c>
      <c r="J13" s="22">
        <v>73927826</v>
      </c>
      <c r="K13" s="22">
        <v>33845455</v>
      </c>
      <c r="L13" s="22">
        <v>34620996</v>
      </c>
      <c r="M13" s="22">
        <v>34503066</v>
      </c>
      <c r="N13" s="22">
        <v>102969517</v>
      </c>
      <c r="O13" s="22"/>
      <c r="P13" s="22"/>
      <c r="Q13" s="22"/>
      <c r="R13" s="22"/>
      <c r="S13" s="22"/>
      <c r="T13" s="22"/>
      <c r="U13" s="22"/>
      <c r="V13" s="22"/>
      <c r="W13" s="22">
        <v>176897343</v>
      </c>
      <c r="X13" s="22">
        <v>159492812</v>
      </c>
      <c r="Y13" s="22">
        <v>17404531</v>
      </c>
      <c r="Z13" s="23">
        <v>10.912423438869459</v>
      </c>
      <c r="AA13" s="20">
        <v>318328458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/>
      <c r="P17" s="22"/>
      <c r="Q17" s="22"/>
      <c r="R17" s="22"/>
      <c r="S17" s="22"/>
      <c r="T17" s="22"/>
      <c r="U17" s="22"/>
      <c r="V17" s="22"/>
      <c r="W17" s="22">
        <v>12789</v>
      </c>
      <c r="X17" s="22">
        <v>11688</v>
      </c>
      <c r="Y17" s="22">
        <v>1101</v>
      </c>
      <c r="Z17" s="23">
        <v>9.4199178644763855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30775639</v>
      </c>
      <c r="D19" s="20"/>
      <c r="E19" s="21">
        <v>24355912</v>
      </c>
      <c r="F19" s="22">
        <v>24355912</v>
      </c>
      <c r="G19" s="22">
        <v>3484562</v>
      </c>
      <c r="H19" s="22">
        <v>2541189</v>
      </c>
      <c r="I19" s="22">
        <v>2471172</v>
      </c>
      <c r="J19" s="22">
        <v>8496923</v>
      </c>
      <c r="K19" s="22">
        <v>1186855</v>
      </c>
      <c r="L19" s="22">
        <v>827941</v>
      </c>
      <c r="M19" s="22">
        <v>1024868</v>
      </c>
      <c r="N19" s="22">
        <v>3039664</v>
      </c>
      <c r="O19" s="22"/>
      <c r="P19" s="22"/>
      <c r="Q19" s="22"/>
      <c r="R19" s="22"/>
      <c r="S19" s="22"/>
      <c r="T19" s="22"/>
      <c r="U19" s="22"/>
      <c r="V19" s="22"/>
      <c r="W19" s="22">
        <v>11536587</v>
      </c>
      <c r="X19" s="22">
        <v>11141714</v>
      </c>
      <c r="Y19" s="22">
        <v>394873</v>
      </c>
      <c r="Z19" s="23">
        <v>3.5440956391449285</v>
      </c>
      <c r="AA19" s="20">
        <v>24355912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5267317</v>
      </c>
      <c r="D22" s="20"/>
      <c r="E22" s="21">
        <v>88448161</v>
      </c>
      <c r="F22" s="22">
        <v>90168509</v>
      </c>
      <c r="G22" s="22">
        <v>176470</v>
      </c>
      <c r="H22" s="22">
        <v>176470</v>
      </c>
      <c r="I22" s="22">
        <v>693014</v>
      </c>
      <c r="J22" s="22">
        <v>1045954</v>
      </c>
      <c r="K22" s="22">
        <v>3811138</v>
      </c>
      <c r="L22" s="22">
        <v>6749801</v>
      </c>
      <c r="M22" s="22">
        <v>8702627</v>
      </c>
      <c r="N22" s="22">
        <v>19263566</v>
      </c>
      <c r="O22" s="22"/>
      <c r="P22" s="22"/>
      <c r="Q22" s="22"/>
      <c r="R22" s="22"/>
      <c r="S22" s="22"/>
      <c r="T22" s="22"/>
      <c r="U22" s="22"/>
      <c r="V22" s="22"/>
      <c r="W22" s="22">
        <v>20309520</v>
      </c>
      <c r="X22" s="22">
        <v>22178204</v>
      </c>
      <c r="Y22" s="22">
        <v>-1868684</v>
      </c>
      <c r="Z22" s="23">
        <v>-8.4257679296303714</v>
      </c>
      <c r="AA22" s="20">
        <v>90168509</v>
      </c>
    </row>
    <row r="23" spans="1:27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237588</v>
      </c>
      <c r="Y23" s="22">
        <v>-237588</v>
      </c>
      <c r="Z23" s="23">
        <v>-100</v>
      </c>
      <c r="AA23" s="20">
        <v>475176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1183283955</v>
      </c>
      <c r="D25" s="20"/>
      <c r="E25" s="21">
        <v>1324993605</v>
      </c>
      <c r="F25" s="22">
        <v>1324995732</v>
      </c>
      <c r="G25" s="22">
        <v>174067126</v>
      </c>
      <c r="H25" s="22">
        <v>101214308</v>
      </c>
      <c r="I25" s="22">
        <v>21806847</v>
      </c>
      <c r="J25" s="22">
        <v>297088281</v>
      </c>
      <c r="K25" s="22">
        <v>24492449</v>
      </c>
      <c r="L25" s="22">
        <v>25772769</v>
      </c>
      <c r="M25" s="22">
        <v>342980461</v>
      </c>
      <c r="N25" s="22">
        <v>393245679</v>
      </c>
      <c r="O25" s="22"/>
      <c r="P25" s="22"/>
      <c r="Q25" s="22"/>
      <c r="R25" s="22"/>
      <c r="S25" s="22"/>
      <c r="T25" s="22"/>
      <c r="U25" s="22"/>
      <c r="V25" s="22"/>
      <c r="W25" s="22">
        <v>690333960</v>
      </c>
      <c r="X25" s="22">
        <v>675739340</v>
      </c>
      <c r="Y25" s="22">
        <v>14594620</v>
      </c>
      <c r="Z25" s="23">
        <v>2.159800256708452</v>
      </c>
      <c r="AA25" s="20">
        <v>1324995732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>
        <v>77036</v>
      </c>
      <c r="L26" s="22">
        <v>79332</v>
      </c>
      <c r="M26" s="22">
        <v>80120</v>
      </c>
      <c r="N26" s="22">
        <v>236488</v>
      </c>
      <c r="O26" s="22"/>
      <c r="P26" s="22"/>
      <c r="Q26" s="22"/>
      <c r="R26" s="22"/>
      <c r="S26" s="22"/>
      <c r="T26" s="22"/>
      <c r="U26" s="22"/>
      <c r="V26" s="22"/>
      <c r="W26" s="22">
        <v>458415</v>
      </c>
      <c r="X26" s="22"/>
      <c r="Y26" s="22">
        <v>458415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8418584</v>
      </c>
      <c r="D28" s="20"/>
      <c r="E28" s="21">
        <v>9036020</v>
      </c>
      <c r="F28" s="22">
        <v>9036020</v>
      </c>
      <c r="G28" s="22">
        <v>742063</v>
      </c>
      <c r="H28" s="22">
        <v>731976</v>
      </c>
      <c r="I28" s="22">
        <v>737425</v>
      </c>
      <c r="J28" s="22">
        <v>2211464</v>
      </c>
      <c r="K28" s="22">
        <v>720212</v>
      </c>
      <c r="L28" s="22">
        <v>744273</v>
      </c>
      <c r="M28" s="22">
        <v>724656</v>
      </c>
      <c r="N28" s="22">
        <v>2189141</v>
      </c>
      <c r="O28" s="22"/>
      <c r="P28" s="22"/>
      <c r="Q28" s="22"/>
      <c r="R28" s="22"/>
      <c r="S28" s="22"/>
      <c r="T28" s="22"/>
      <c r="U28" s="22"/>
      <c r="V28" s="22"/>
      <c r="W28" s="22">
        <v>4400605</v>
      </c>
      <c r="X28" s="22">
        <v>4518006</v>
      </c>
      <c r="Y28" s="22">
        <v>-117401</v>
      </c>
      <c r="Z28" s="23">
        <v>-2.5985135920580893</v>
      </c>
      <c r="AA28" s="20">
        <v>9036020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191158</v>
      </c>
      <c r="M30" s="22">
        <v>191158</v>
      </c>
      <c r="N30" s="22">
        <v>573474</v>
      </c>
      <c r="O30" s="22"/>
      <c r="P30" s="22"/>
      <c r="Q30" s="22"/>
      <c r="R30" s="22"/>
      <c r="S30" s="22"/>
      <c r="T30" s="22"/>
      <c r="U30" s="22"/>
      <c r="V30" s="22"/>
      <c r="W30" s="22">
        <v>1146948</v>
      </c>
      <c r="X30" s="22">
        <v>1146976</v>
      </c>
      <c r="Y30" s="22">
        <v>-28</v>
      </c>
      <c r="Z30" s="23"/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4067174500</v>
      </c>
      <c r="D32" s="29">
        <f t="shared" ref="D32:Y32" si="0">SUM(D6:D31)</f>
        <v>0</v>
      </c>
      <c r="E32" s="30">
        <f t="shared" si="0"/>
        <v>5222595066</v>
      </c>
      <c r="F32" s="31">
        <f t="shared" si="0"/>
        <v>5224317739</v>
      </c>
      <c r="G32" s="31">
        <f t="shared" si="0"/>
        <v>453293703</v>
      </c>
      <c r="H32" s="31">
        <f t="shared" si="0"/>
        <v>398036429</v>
      </c>
      <c r="I32" s="31">
        <f t="shared" si="0"/>
        <v>330537335</v>
      </c>
      <c r="J32" s="31">
        <f t="shared" si="0"/>
        <v>1181867467</v>
      </c>
      <c r="K32" s="31">
        <f t="shared" si="0"/>
        <v>358482139</v>
      </c>
      <c r="L32" s="31">
        <f t="shared" si="0"/>
        <v>386499332</v>
      </c>
      <c r="M32" s="31">
        <f t="shared" si="0"/>
        <v>602344431</v>
      </c>
      <c r="N32" s="31">
        <f t="shared" si="0"/>
        <v>1347325902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2529193369</v>
      </c>
      <c r="X32" s="31">
        <f t="shared" si="0"/>
        <v>2601318850</v>
      </c>
      <c r="Y32" s="31">
        <f t="shared" si="0"/>
        <v>-72125481</v>
      </c>
      <c r="Z32" s="32">
        <f>+IF(X32&lt;&gt;0,+(Y32/X32)*100,0)</f>
        <v>-2.7726505345548085</v>
      </c>
      <c r="AA32" s="29">
        <f>SUM(AA6:AA31)</f>
        <v>5224317739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853516063</v>
      </c>
      <c r="D34" s="20"/>
      <c r="E34" s="21">
        <v>1106423342</v>
      </c>
      <c r="F34" s="22">
        <v>1103622988</v>
      </c>
      <c r="G34" s="22">
        <v>75580044</v>
      </c>
      <c r="H34" s="22">
        <v>75257259</v>
      </c>
      <c r="I34" s="22">
        <v>79723713</v>
      </c>
      <c r="J34" s="22">
        <v>230561016</v>
      </c>
      <c r="K34" s="22">
        <v>82857976</v>
      </c>
      <c r="L34" s="22">
        <v>90057186</v>
      </c>
      <c r="M34" s="22">
        <v>85791665</v>
      </c>
      <c r="N34" s="22">
        <v>258706827</v>
      </c>
      <c r="O34" s="22"/>
      <c r="P34" s="22"/>
      <c r="Q34" s="22"/>
      <c r="R34" s="22"/>
      <c r="S34" s="22"/>
      <c r="T34" s="22"/>
      <c r="U34" s="22"/>
      <c r="V34" s="22"/>
      <c r="W34" s="22">
        <v>489267843</v>
      </c>
      <c r="X34" s="22">
        <v>556264492</v>
      </c>
      <c r="Y34" s="22">
        <v>-66996649</v>
      </c>
      <c r="Z34" s="23">
        <v>-12.04402760980113</v>
      </c>
      <c r="AA34" s="20">
        <v>1103622988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87108362</v>
      </c>
      <c r="D37" s="20"/>
      <c r="E37" s="21">
        <v>179662697</v>
      </c>
      <c r="F37" s="22">
        <v>178486292</v>
      </c>
      <c r="G37" s="22">
        <v>1480915</v>
      </c>
      <c r="H37" s="22">
        <v>6834320</v>
      </c>
      <c r="I37" s="22">
        <v>7141161</v>
      </c>
      <c r="J37" s="22">
        <v>15456396</v>
      </c>
      <c r="K37" s="22">
        <v>18007738</v>
      </c>
      <c r="L37" s="22">
        <v>14392966</v>
      </c>
      <c r="M37" s="22">
        <v>7509363</v>
      </c>
      <c r="N37" s="22">
        <v>39910067</v>
      </c>
      <c r="O37" s="22"/>
      <c r="P37" s="22"/>
      <c r="Q37" s="22"/>
      <c r="R37" s="22"/>
      <c r="S37" s="22"/>
      <c r="T37" s="22"/>
      <c r="U37" s="22"/>
      <c r="V37" s="22"/>
      <c r="W37" s="22">
        <v>55366463</v>
      </c>
      <c r="X37" s="22">
        <v>89257048</v>
      </c>
      <c r="Y37" s="22">
        <v>-33890585</v>
      </c>
      <c r="Z37" s="23">
        <v>-37.96964582561592</v>
      </c>
      <c r="AA37" s="20">
        <v>178486292</v>
      </c>
    </row>
    <row r="38" spans="1:27" x14ac:dyDescent="0.25">
      <c r="A38" s="19" t="s">
        <v>64</v>
      </c>
      <c r="B38" s="15" t="s">
        <v>32</v>
      </c>
      <c r="C38" s="20">
        <v>539730855</v>
      </c>
      <c r="D38" s="20"/>
      <c r="E38" s="21">
        <v>636960124</v>
      </c>
      <c r="F38" s="22">
        <v>636960124</v>
      </c>
      <c r="G38" s="22">
        <v>555580</v>
      </c>
      <c r="H38" s="22">
        <v>1897566</v>
      </c>
      <c r="I38" s="22">
        <v>56642696</v>
      </c>
      <c r="J38" s="22">
        <v>59095842</v>
      </c>
      <c r="K38" s="22">
        <v>1226573</v>
      </c>
      <c r="L38" s="22">
        <v>4851573</v>
      </c>
      <c r="M38" s="22">
        <v>53017696</v>
      </c>
      <c r="N38" s="22">
        <v>59095842</v>
      </c>
      <c r="O38" s="22"/>
      <c r="P38" s="22"/>
      <c r="Q38" s="22"/>
      <c r="R38" s="22"/>
      <c r="S38" s="22"/>
      <c r="T38" s="22"/>
      <c r="U38" s="22"/>
      <c r="V38" s="22"/>
      <c r="W38" s="22">
        <v>118191684</v>
      </c>
      <c r="X38" s="22">
        <v>312517841</v>
      </c>
      <c r="Y38" s="22">
        <v>-194326157</v>
      </c>
      <c r="Z38" s="23">
        <v>-62.180820262354239</v>
      </c>
      <c r="AA38" s="20">
        <v>636960124</v>
      </c>
    </row>
    <row r="39" spans="1:27" x14ac:dyDescent="0.25">
      <c r="A39" s="19" t="s">
        <v>65</v>
      </c>
      <c r="B39" s="15" t="s">
        <v>32</v>
      </c>
      <c r="C39" s="20">
        <v>559024977</v>
      </c>
      <c r="D39" s="20"/>
      <c r="E39" s="21">
        <v>840845040</v>
      </c>
      <c r="F39" s="22">
        <v>814389212</v>
      </c>
      <c r="G39" s="22">
        <v>27422986</v>
      </c>
      <c r="H39" s="22">
        <v>73184986</v>
      </c>
      <c r="I39" s="22">
        <v>64437738</v>
      </c>
      <c r="J39" s="22">
        <v>165045710</v>
      </c>
      <c r="K39" s="22">
        <v>67723502</v>
      </c>
      <c r="L39" s="22">
        <v>54803639</v>
      </c>
      <c r="M39" s="22">
        <v>305266164</v>
      </c>
      <c r="N39" s="22">
        <v>427793305</v>
      </c>
      <c r="O39" s="22"/>
      <c r="P39" s="22"/>
      <c r="Q39" s="22"/>
      <c r="R39" s="22"/>
      <c r="S39" s="22"/>
      <c r="T39" s="22"/>
      <c r="U39" s="22"/>
      <c r="V39" s="22"/>
      <c r="W39" s="22">
        <v>592839015</v>
      </c>
      <c r="X39" s="22">
        <v>407584742</v>
      </c>
      <c r="Y39" s="22">
        <v>185254273</v>
      </c>
      <c r="Z39" s="23">
        <v>45.45171933840448</v>
      </c>
      <c r="AA39" s="20">
        <v>814389212</v>
      </c>
    </row>
    <row r="40" spans="1:27" x14ac:dyDescent="0.25">
      <c r="A40" s="19" t="s">
        <v>40</v>
      </c>
      <c r="B40" s="15" t="s">
        <v>32</v>
      </c>
      <c r="C40" s="20">
        <v>285207128</v>
      </c>
      <c r="D40" s="20"/>
      <c r="E40" s="21">
        <v>123159564</v>
      </c>
      <c r="F40" s="22">
        <v>129653752</v>
      </c>
      <c r="G40" s="22">
        <v>787612</v>
      </c>
      <c r="H40" s="22">
        <v>6952283</v>
      </c>
      <c r="I40" s="22">
        <v>3831292</v>
      </c>
      <c r="J40" s="22">
        <v>11571187</v>
      </c>
      <c r="K40" s="22">
        <v>3908560</v>
      </c>
      <c r="L40" s="22">
        <v>3882508</v>
      </c>
      <c r="M40" s="22">
        <v>32169657</v>
      </c>
      <c r="N40" s="22">
        <v>39960725</v>
      </c>
      <c r="O40" s="22"/>
      <c r="P40" s="22"/>
      <c r="Q40" s="22"/>
      <c r="R40" s="22"/>
      <c r="S40" s="22"/>
      <c r="T40" s="22"/>
      <c r="U40" s="22"/>
      <c r="V40" s="22"/>
      <c r="W40" s="22">
        <v>51531912</v>
      </c>
      <c r="X40" s="22">
        <v>65245296</v>
      </c>
      <c r="Y40" s="22">
        <v>-13713384</v>
      </c>
      <c r="Z40" s="23">
        <v>-21.018195702568352</v>
      </c>
      <c r="AA40" s="20">
        <v>129653752</v>
      </c>
    </row>
    <row r="41" spans="1:27" x14ac:dyDescent="0.25">
      <c r="A41" s="19" t="s">
        <v>66</v>
      </c>
      <c r="B41" s="15" t="s">
        <v>32</v>
      </c>
      <c r="C41" s="20">
        <v>721516191</v>
      </c>
      <c r="D41" s="20"/>
      <c r="E41" s="21">
        <v>1154637370</v>
      </c>
      <c r="F41" s="22">
        <v>1152609082</v>
      </c>
      <c r="G41" s="22">
        <v>46676814</v>
      </c>
      <c r="H41" s="22">
        <v>80433942</v>
      </c>
      <c r="I41" s="22">
        <v>81766551</v>
      </c>
      <c r="J41" s="22">
        <v>208877307</v>
      </c>
      <c r="K41" s="22">
        <v>110569171</v>
      </c>
      <c r="L41" s="22">
        <v>106228667</v>
      </c>
      <c r="M41" s="22">
        <v>138132214</v>
      </c>
      <c r="N41" s="22">
        <v>354930052</v>
      </c>
      <c r="O41" s="22"/>
      <c r="P41" s="22"/>
      <c r="Q41" s="22"/>
      <c r="R41" s="22"/>
      <c r="S41" s="22"/>
      <c r="T41" s="22"/>
      <c r="U41" s="22"/>
      <c r="V41" s="22"/>
      <c r="W41" s="22">
        <v>563807359</v>
      </c>
      <c r="X41" s="22">
        <v>585280344</v>
      </c>
      <c r="Y41" s="22">
        <v>-21472985</v>
      </c>
      <c r="Z41" s="23">
        <v>-3.6688375442862986</v>
      </c>
      <c r="AA41" s="20">
        <v>1152609082</v>
      </c>
    </row>
    <row r="42" spans="1:27" x14ac:dyDescent="0.25">
      <c r="A42" s="19" t="s">
        <v>67</v>
      </c>
      <c r="B42" s="15" t="s">
        <v>32</v>
      </c>
      <c r="C42" s="20">
        <v>168532</v>
      </c>
      <c r="D42" s="20"/>
      <c r="E42" s="21">
        <v>4938540</v>
      </c>
      <c r="F42" s="22">
        <v>4938540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2356968</v>
      </c>
      <c r="Y42" s="22">
        <v>-2356968</v>
      </c>
      <c r="Z42" s="23">
        <v>-100</v>
      </c>
      <c r="AA42" s="20">
        <v>4938540</v>
      </c>
    </row>
    <row r="43" spans="1:27" x14ac:dyDescent="0.25">
      <c r="A43" s="19" t="s">
        <v>68</v>
      </c>
      <c r="B43" s="15" t="s">
        <v>32</v>
      </c>
      <c r="C43" s="20">
        <v>286603489</v>
      </c>
      <c r="D43" s="20"/>
      <c r="E43" s="21">
        <v>45723767</v>
      </c>
      <c r="F43" s="22">
        <v>45723767</v>
      </c>
      <c r="G43" s="22">
        <v>3287439</v>
      </c>
      <c r="H43" s="22">
        <v>2287691</v>
      </c>
      <c r="I43" s="22">
        <v>2217964</v>
      </c>
      <c r="J43" s="22">
        <v>7793094</v>
      </c>
      <c r="K43" s="22">
        <v>5767466</v>
      </c>
      <c r="L43" s="22">
        <v>3759991</v>
      </c>
      <c r="M43" s="22">
        <v>2380913</v>
      </c>
      <c r="N43" s="22">
        <v>11908370</v>
      </c>
      <c r="O43" s="22"/>
      <c r="P43" s="22"/>
      <c r="Q43" s="22"/>
      <c r="R43" s="22"/>
      <c r="S43" s="22"/>
      <c r="T43" s="22"/>
      <c r="U43" s="22"/>
      <c r="V43" s="22"/>
      <c r="W43" s="22">
        <v>19701464</v>
      </c>
      <c r="X43" s="22">
        <v>23563591</v>
      </c>
      <c r="Y43" s="22">
        <v>-3862127</v>
      </c>
      <c r="Z43" s="23">
        <v>-16.390231013600602</v>
      </c>
      <c r="AA43" s="20">
        <v>45723767</v>
      </c>
    </row>
    <row r="44" spans="1:27" x14ac:dyDescent="0.25">
      <c r="A44" s="19" t="s">
        <v>69</v>
      </c>
      <c r="B44" s="15" t="s">
        <v>32</v>
      </c>
      <c r="C44" s="20">
        <v>98432450</v>
      </c>
      <c r="D44" s="20"/>
      <c r="E44" s="21">
        <v>144483415</v>
      </c>
      <c r="F44" s="22">
        <v>148322255</v>
      </c>
      <c r="G44" s="22">
        <v>3250705</v>
      </c>
      <c r="H44" s="22">
        <v>7022507</v>
      </c>
      <c r="I44" s="22">
        <v>7558573</v>
      </c>
      <c r="J44" s="22">
        <v>17831785</v>
      </c>
      <c r="K44" s="22">
        <v>10312996</v>
      </c>
      <c r="L44" s="22">
        <v>6541752</v>
      </c>
      <c r="M44" s="22">
        <v>14850744</v>
      </c>
      <c r="N44" s="22">
        <v>31705492</v>
      </c>
      <c r="O44" s="22"/>
      <c r="P44" s="22"/>
      <c r="Q44" s="22"/>
      <c r="R44" s="22"/>
      <c r="S44" s="22"/>
      <c r="T44" s="22"/>
      <c r="U44" s="22"/>
      <c r="V44" s="22"/>
      <c r="W44" s="22">
        <v>49537277</v>
      </c>
      <c r="X44" s="22">
        <v>74124579</v>
      </c>
      <c r="Y44" s="22">
        <v>-24587302</v>
      </c>
      <c r="Z44" s="23">
        <v>-33.17024168191228</v>
      </c>
      <c r="AA44" s="20">
        <v>148322255</v>
      </c>
    </row>
    <row r="45" spans="1:27" x14ac:dyDescent="0.25">
      <c r="A45" s="19" t="s">
        <v>70</v>
      </c>
      <c r="B45" s="15" t="s">
        <v>32</v>
      </c>
      <c r="C45" s="20">
        <v>6462809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3437770856</v>
      </c>
      <c r="D47" s="29">
        <f t="shared" ref="D47:Y47" si="1">SUM(D34:D46)</f>
        <v>0</v>
      </c>
      <c r="E47" s="30">
        <f t="shared" si="1"/>
        <v>4236833859</v>
      </c>
      <c r="F47" s="31">
        <f t="shared" si="1"/>
        <v>4214706012</v>
      </c>
      <c r="G47" s="31">
        <f t="shared" si="1"/>
        <v>159042095</v>
      </c>
      <c r="H47" s="31">
        <f t="shared" si="1"/>
        <v>253870554</v>
      </c>
      <c r="I47" s="31">
        <f t="shared" si="1"/>
        <v>303319688</v>
      </c>
      <c r="J47" s="31">
        <f t="shared" si="1"/>
        <v>716232337</v>
      </c>
      <c r="K47" s="31">
        <f t="shared" si="1"/>
        <v>300373982</v>
      </c>
      <c r="L47" s="31">
        <f t="shared" si="1"/>
        <v>284518282</v>
      </c>
      <c r="M47" s="31">
        <f t="shared" si="1"/>
        <v>639118416</v>
      </c>
      <c r="N47" s="31">
        <f t="shared" si="1"/>
        <v>1224010680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1940243017</v>
      </c>
      <c r="X47" s="31">
        <f t="shared" si="1"/>
        <v>2116194901</v>
      </c>
      <c r="Y47" s="31">
        <f t="shared" si="1"/>
        <v>-175951884</v>
      </c>
      <c r="Z47" s="32">
        <f>+IF(X47&lt;&gt;0,+(Y47/X47)*100,0)</f>
        <v>-8.3145405896618776</v>
      </c>
      <c r="AA47" s="29">
        <f>SUM(AA34:AA46)</f>
        <v>4214706012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629403644</v>
      </c>
      <c r="D48" s="39">
        <f t="shared" si="2"/>
        <v>0</v>
      </c>
      <c r="E48" s="40">
        <f t="shared" si="2"/>
        <v>985761207</v>
      </c>
      <c r="F48" s="41">
        <f t="shared" si="2"/>
        <v>1009611727</v>
      </c>
      <c r="G48" s="41">
        <f t="shared" si="2"/>
        <v>294251608</v>
      </c>
      <c r="H48" s="41">
        <f t="shared" si="2"/>
        <v>144165875</v>
      </c>
      <c r="I48" s="41">
        <f t="shared" si="2"/>
        <v>27217647</v>
      </c>
      <c r="J48" s="41">
        <f t="shared" si="2"/>
        <v>465635130</v>
      </c>
      <c r="K48" s="41">
        <f t="shared" si="2"/>
        <v>58108157</v>
      </c>
      <c r="L48" s="41">
        <f t="shared" si="2"/>
        <v>101981050</v>
      </c>
      <c r="M48" s="41">
        <f t="shared" si="2"/>
        <v>-36773985</v>
      </c>
      <c r="N48" s="41">
        <f t="shared" si="2"/>
        <v>123315222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588950352</v>
      </c>
      <c r="X48" s="41">
        <f t="shared" si="2"/>
        <v>485123949</v>
      </c>
      <c r="Y48" s="41">
        <f t="shared" si="2"/>
        <v>103826403</v>
      </c>
      <c r="Z48" s="42">
        <f>+IF(X48&lt;&gt;0,+(Y48/X48)*100,0)</f>
        <v>21.402036162927097</v>
      </c>
      <c r="AA48" s="39">
        <f>+AA32-AA47</f>
        <v>1009611727</v>
      </c>
    </row>
    <row r="49" spans="1:27" x14ac:dyDescent="0.25">
      <c r="A49" s="43" t="s">
        <v>74</v>
      </c>
      <c r="B49" s="15" t="s">
        <v>32</v>
      </c>
      <c r="C49" s="20">
        <v>567424264</v>
      </c>
      <c r="D49" s="20"/>
      <c r="E49" s="21">
        <v>1013117610</v>
      </c>
      <c r="F49" s="22">
        <v>1063133185</v>
      </c>
      <c r="G49" s="22">
        <v>-4005297</v>
      </c>
      <c r="H49" s="22">
        <v>36977593</v>
      </c>
      <c r="I49" s="22">
        <v>30296508</v>
      </c>
      <c r="J49" s="22">
        <v>63268804</v>
      </c>
      <c r="K49" s="22">
        <v>61722689</v>
      </c>
      <c r="L49" s="22">
        <v>176203470</v>
      </c>
      <c r="M49" s="22">
        <v>62788770</v>
      </c>
      <c r="N49" s="22">
        <v>300714929</v>
      </c>
      <c r="O49" s="22"/>
      <c r="P49" s="22"/>
      <c r="Q49" s="22"/>
      <c r="R49" s="22"/>
      <c r="S49" s="22"/>
      <c r="T49" s="22"/>
      <c r="U49" s="22"/>
      <c r="V49" s="22"/>
      <c r="W49" s="22">
        <v>363983733</v>
      </c>
      <c r="X49" s="22">
        <v>440502634</v>
      </c>
      <c r="Y49" s="22">
        <v>-76518901</v>
      </c>
      <c r="Z49" s="23">
        <v>-17.370815766790628</v>
      </c>
      <c r="AA49" s="20">
        <v>1063133185</v>
      </c>
    </row>
    <row r="50" spans="1:27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1296766852</v>
      </c>
      <c r="D51" s="48">
        <f t="shared" si="3"/>
        <v>0</v>
      </c>
      <c r="E51" s="49">
        <f t="shared" si="3"/>
        <v>1998878817</v>
      </c>
      <c r="F51" s="50">
        <f t="shared" si="3"/>
        <v>2072744912</v>
      </c>
      <c r="G51" s="50">
        <f t="shared" si="3"/>
        <v>290246311</v>
      </c>
      <c r="H51" s="50">
        <f t="shared" si="3"/>
        <v>181143468</v>
      </c>
      <c r="I51" s="50">
        <f t="shared" si="3"/>
        <v>57514155</v>
      </c>
      <c r="J51" s="50">
        <f t="shared" si="3"/>
        <v>528903934</v>
      </c>
      <c r="K51" s="50">
        <f t="shared" si="3"/>
        <v>119830846</v>
      </c>
      <c r="L51" s="50">
        <f t="shared" si="3"/>
        <v>278184520</v>
      </c>
      <c r="M51" s="50">
        <f t="shared" si="3"/>
        <v>26014785</v>
      </c>
      <c r="N51" s="50">
        <f t="shared" si="3"/>
        <v>424030151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952934085</v>
      </c>
      <c r="X51" s="50">
        <f t="shared" si="3"/>
        <v>925626583</v>
      </c>
      <c r="Y51" s="50">
        <f t="shared" si="3"/>
        <v>27307502</v>
      </c>
      <c r="Z51" s="51">
        <f>+IF(X51&lt;&gt;0,+(Y51/X51)*100,0)</f>
        <v>2.9501639755737221</v>
      </c>
      <c r="AA51" s="48">
        <f>SUM(AA48:AA50)</f>
        <v>2072744912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1296766852</v>
      </c>
      <c r="D53" s="54">
        <f>+D51-D52</f>
        <v>0</v>
      </c>
      <c r="E53" s="55">
        <f t="shared" si="4"/>
        <v>1998878817</v>
      </c>
      <c r="F53" s="56">
        <f t="shared" si="4"/>
        <v>2072744912</v>
      </c>
      <c r="G53" s="56">
        <f t="shared" si="4"/>
        <v>290246311</v>
      </c>
      <c r="H53" s="56">
        <f t="shared" si="4"/>
        <v>181143468</v>
      </c>
      <c r="I53" s="56">
        <f t="shared" si="4"/>
        <v>57514155</v>
      </c>
      <c r="J53" s="56">
        <f t="shared" si="4"/>
        <v>528903934</v>
      </c>
      <c r="K53" s="56">
        <f t="shared" si="4"/>
        <v>119830846</v>
      </c>
      <c r="L53" s="56">
        <f t="shared" si="4"/>
        <v>278184520</v>
      </c>
      <c r="M53" s="56">
        <f t="shared" si="4"/>
        <v>26014785</v>
      </c>
      <c r="N53" s="56">
        <f t="shared" si="4"/>
        <v>424030151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952934085</v>
      </c>
      <c r="X53" s="56">
        <f t="shared" si="4"/>
        <v>925626583</v>
      </c>
      <c r="Y53" s="56">
        <f t="shared" si="4"/>
        <v>27307502</v>
      </c>
      <c r="Z53" s="57">
        <f>+IF(X53&lt;&gt;0,+(Y53/X53)*100,0)</f>
        <v>2.9501639755737221</v>
      </c>
      <c r="AA53" s="54">
        <f>+AA51-AA52</f>
        <v>2072744912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1296766852</v>
      </c>
      <c r="D56" s="48">
        <f>SUM(D53:D55)</f>
        <v>0</v>
      </c>
      <c r="E56" s="49">
        <f t="shared" si="5"/>
        <v>1998878817</v>
      </c>
      <c r="F56" s="50">
        <f t="shared" si="5"/>
        <v>2072744912</v>
      </c>
      <c r="G56" s="50">
        <f t="shared" si="5"/>
        <v>290246311</v>
      </c>
      <c r="H56" s="50">
        <f t="shared" si="5"/>
        <v>181143468</v>
      </c>
      <c r="I56" s="50">
        <f t="shared" si="5"/>
        <v>57514155</v>
      </c>
      <c r="J56" s="50">
        <f t="shared" si="5"/>
        <v>528903934</v>
      </c>
      <c r="K56" s="50">
        <f t="shared" si="5"/>
        <v>119830846</v>
      </c>
      <c r="L56" s="50">
        <f t="shared" si="5"/>
        <v>278184520</v>
      </c>
      <c r="M56" s="50">
        <f t="shared" si="5"/>
        <v>26014785</v>
      </c>
      <c r="N56" s="50">
        <f t="shared" si="5"/>
        <v>424030151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952934085</v>
      </c>
      <c r="X56" s="50">
        <f t="shared" si="5"/>
        <v>925626583</v>
      </c>
      <c r="Y56" s="50">
        <f t="shared" si="5"/>
        <v>27307502</v>
      </c>
      <c r="Z56" s="51">
        <f>+IF(X56&lt;&gt;0,+(Y56/X56)*100,0)</f>
        <v>2.9501639755737221</v>
      </c>
      <c r="AA56" s="48">
        <f>SUM(AA53:AA55)</f>
        <v>2072744912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1296766852</v>
      </c>
      <c r="D59" s="65">
        <f>SUM(D56:D58)</f>
        <v>0</v>
      </c>
      <c r="E59" s="66">
        <f t="shared" si="6"/>
        <v>1998878817</v>
      </c>
      <c r="F59" s="67">
        <f t="shared" si="6"/>
        <v>2072744912</v>
      </c>
      <c r="G59" s="67">
        <f t="shared" si="6"/>
        <v>290246311</v>
      </c>
      <c r="H59" s="67">
        <f t="shared" si="6"/>
        <v>181143468</v>
      </c>
      <c r="I59" s="67">
        <f t="shared" si="6"/>
        <v>57514155</v>
      </c>
      <c r="J59" s="67">
        <f t="shared" si="6"/>
        <v>528903934</v>
      </c>
      <c r="K59" s="67">
        <f t="shared" si="6"/>
        <v>119830846</v>
      </c>
      <c r="L59" s="67">
        <f t="shared" si="6"/>
        <v>278184520</v>
      </c>
      <c r="M59" s="67">
        <f t="shared" si="6"/>
        <v>26014785</v>
      </c>
      <c r="N59" s="67">
        <f t="shared" si="6"/>
        <v>424030151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952934085</v>
      </c>
      <c r="X59" s="67">
        <f t="shared" si="6"/>
        <v>925626583</v>
      </c>
      <c r="Y59" s="67">
        <f t="shared" si="6"/>
        <v>27307502</v>
      </c>
      <c r="Z59" s="68">
        <f>+IF(X59&lt;&gt;0,+(Y59/X59)*100,0)</f>
        <v>2.9501639755737221</v>
      </c>
      <c r="AA59" s="65">
        <f>SUM(AA56:AA58)</f>
        <v>2072744912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DB5E2F-CC59-4BC6-AE3E-F2AC8BB5BA28}"/>
</file>

<file path=customXml/itemProps2.xml><?xml version="1.0" encoding="utf-8"?>
<ds:datastoreItem xmlns:ds="http://schemas.openxmlformats.org/officeDocument/2006/customXml" ds:itemID="{06379530-9608-4305-BE2B-D7F6BF69B3EF}"/>
</file>

<file path=customXml/itemProps3.xml><?xml version="1.0" encoding="utf-8"?>
<ds:datastoreItem xmlns:ds="http://schemas.openxmlformats.org/officeDocument/2006/customXml" ds:itemID="{0BA4A1B3-35F2-4BD2-A0EE-4A0C23A19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2025-02-12T06:38:27Z</dcterms:created>
  <dcterms:modified xsi:type="dcterms:W3CDTF">2025-02-12T06:39:21Z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